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Datos de Maria Garcia\Personal\Auditoria\2023\CNV\"/>
    </mc:Choice>
  </mc:AlternateContent>
  <xr:revisionPtr revIDLastSave="0" documentId="13_ncr:1_{72CE41A3-EA20-4A92-AA03-35118C36BA27}" xr6:coauthVersionLast="47" xr6:coauthVersionMax="47" xr10:uidLastSave="{00000000-0000-0000-0000-000000000000}"/>
  <bookViews>
    <workbookView xWindow="-120" yWindow="-120" windowWidth="29040" windowHeight="15840" tabRatio="754" xr2:uid="{00000000-000D-0000-FFFF-FFFF00000000}"/>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s>
  <definedNames>
    <definedName name="_Hlk93077353" localSheetId="4">'NOTA 1'!$A$37</definedName>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8" l="1"/>
</calcChain>
</file>

<file path=xl/sharedStrings.xml><?xml version="1.0" encoding="utf-8"?>
<sst xmlns="http://schemas.openxmlformats.org/spreadsheetml/2006/main" count="729" uniqueCount="410">
  <si>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</si>
  <si>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</si>
  <si>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</si>
  <si>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</si>
  <si>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</si>
  <si>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</si>
  <si>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</si>
  <si>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</si>
  <si>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</si>
  <si>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</si>
  <si>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</si>
  <si>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</si>
  <si>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</si>
  <si>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</si>
  <si>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</si>
  <si>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</si>
  <si>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</si>
  <si>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</si>
  <si>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</si>
  <si>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</si>
  <si>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</si>
  <si>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</si>
  <si>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</si>
  <si>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</si>
  <si>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</si>
  <si>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</si>
  <si>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</si>
  <si>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</si>
  <si>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</si>
  <si>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</si>
  <si>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</si>
  <si>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</si>
  <si>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</si>
  <si>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</si>
  <si>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</si>
  <si>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</si>
  <si>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</si>
  <si>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</si>
  <si>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</si>
  <si>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</si>
  <si>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</si>
  <si>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</si>
  <si>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</si>
  <si>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</si>
  <si>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</si>
  <si>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</si>
  <si>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</si>
  <si>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</si>
  <si>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</si>
  <si>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</si>
  <si>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</si>
  <si>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</si>
  <si>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</si>
  <si>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</si>
  <si>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</si>
  <si>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</si>
  <si>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</si>
  <si>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</si>
  <si>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</si>
  <si>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</si>
  <si>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</si>
  <si>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</si>
  <si>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</si>
  <si>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Efectivo y equivalentes de efectivo</t>
  </si>
  <si>
    <t>Bancos</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</si>
  <si>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</si>
  <si>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</si>
  <si>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</si>
  <si>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</si>
  <si>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</si>
  <si>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</si>
  <si>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</si>
  <si>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</si>
  <si>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</si>
  <si>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</si>
  <si>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Cartera de clientes</t>
  </si>
  <si>
    <t>Valor llave</t>
  </si>
  <si>
    <t>SAC</t>
  </si>
  <si>
    <t>Provisión SAC, vacaciones y premios</t>
  </si>
  <si>
    <t>Cargas sociales</t>
  </si>
  <si>
    <t xml:space="preserve">Millones de G /  </t>
  </si>
  <si>
    <t>Sub total</t>
  </si>
  <si>
    <t>Impuestos a las ganancias</t>
  </si>
  <si>
    <t>Otros impuestos nacionales</t>
  </si>
  <si>
    <t>Programa de fidelización de clientes</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</si>
  <si>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</si>
  <si>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</si>
  <si>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</si>
  <si>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</si>
  <si>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</si>
  <si>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</si>
  <si>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</si>
  <si>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</si>
  <si>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</si>
  <si>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</si>
  <si>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</si>
  <si>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</si>
  <si>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</si>
  <si>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</si>
  <si>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</si>
  <si>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</si>
  <si>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</si>
  <si>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</si>
  <si>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</si>
  <si>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</si>
  <si>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</si>
  <si>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</si>
  <si>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</si>
  <si>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</si>
  <si>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</si>
  <si>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</si>
  <si>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</si>
  <si>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</si>
  <si>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</si>
  <si>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</si>
  <si>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</si>
  <si>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</si>
  <si>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</si>
  <si>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</si>
  <si>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</si>
  <si>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</si>
  <si>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</si>
  <si>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</si>
  <si>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</si>
  <si>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</si>
  <si>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Millones de G /</t>
  </si>
  <si>
    <t>La evolución de la previsión para deudores incobrables es la siguiente:</t>
  </si>
  <si>
    <t>Aplicaciones</t>
  </si>
  <si>
    <t>Derecho de uso</t>
  </si>
  <si>
    <t>Pasivos por arrendamientos</t>
  </si>
  <si>
    <t>Pago de derecho de uso</t>
  </si>
  <si>
    <t>Inventarios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</si>
  <si>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</si>
  <si>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</si>
  <si>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</si>
  <si>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</si>
  <si>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</si>
  <si>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Pago derecho de uso</t>
  </si>
  <si>
    <t>La evolución de los activos por derechos de uso es la siguiente:</t>
  </si>
  <si>
    <t>a) Sociedad controlante</t>
  </si>
  <si>
    <t>b) Partes relacionadas</t>
  </si>
  <si>
    <t>diciembre</t>
  </si>
  <si>
    <t xml:space="preserve">Patrimonio neto                                     </t>
  </si>
  <si>
    <t>Total  patrimonio neto</t>
  </si>
  <si>
    <t>(Expresados en millones de guaraníes, excepto las cifras de la utilidad neta por acción expresadas en miles de guaraníes)</t>
  </si>
  <si>
    <t>Ventas</t>
  </si>
  <si>
    <t>Costos de equipos vendidos</t>
  </si>
  <si>
    <t>Utilidad neta</t>
  </si>
  <si>
    <t>Utilidad  neta por acción básica y diluida</t>
  </si>
  <si>
    <t xml:space="preserve">Utilidad neta </t>
  </si>
  <si>
    <t>Patrimonio neto atribuible a Núcleo (Sociedad controlante)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</si>
  <si>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</si>
  <si>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</si>
  <si>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</si>
  <si>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</si>
  <si>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</si>
  <si>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</si>
  <si>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</si>
  <si>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</si>
  <si>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</si>
  <si>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</si>
  <si>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</si>
  <si>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</si>
  <si>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</si>
  <si>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</si>
  <si>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</si>
  <si>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</si>
  <si>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</si>
  <si>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</si>
  <si>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</si>
  <si>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</si>
  <si>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</si>
  <si>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</si>
  <si>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</si>
  <si>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</si>
  <si>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</si>
  <si>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</si>
  <si>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Depreciación del período</t>
  </si>
  <si>
    <t>h) Activos intangibles</t>
  </si>
  <si>
    <t>Licencia PCS, Internet y transmisión de datos</t>
  </si>
  <si>
    <t xml:space="preserve">La evolución de los activos intangibles es la siguiente: </t>
  </si>
  <si>
    <t>Amortizaciones del período</t>
  </si>
  <si>
    <t>j) Cuentas por pagar</t>
  </si>
  <si>
    <t>k) Préstamos</t>
  </si>
  <si>
    <t>l) Remuneraciones y cargas sociales</t>
  </si>
  <si>
    <t>Activo (pasivo) valor de libros – corrientes y no corrientes</t>
  </si>
  <si>
    <t>Los principales componentes de los costos operativos en millones de G/   son los siguientes:</t>
  </si>
  <si>
    <t>meses finalizados el</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</si>
  <si>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</si>
  <si>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</si>
  <si>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</si>
  <si>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</si>
  <si>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</si>
  <si>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</si>
  <si>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</si>
  <si>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</si>
  <si>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CONSOLIDADOS</t>
  </si>
  <si>
    <t>Las variaciones de activos y pasivos corresponden a los siguientes rubros:</t>
  </si>
  <si>
    <t>Aumento de activos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</si>
  <si>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</si>
  <si>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</si>
  <si>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</si>
  <si>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Telecom Argentina  S.A.(a)</t>
  </si>
  <si>
    <t>Telecom Argentina S.A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</si>
  <si>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</si>
  <si>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</si>
  <si>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</si>
  <si>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</si>
  <si>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</si>
  <si>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</si>
  <si>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</si>
  <si>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</si>
  <si>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</si>
  <si>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 xml:space="preserve"> (Expresados en millones de guaraníes)</t>
  </si>
  <si>
    <t>Reclasifi-
caciones</t>
  </si>
  <si>
    <t>Partes relacionadas (Nota 4.c)</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</si>
  <si>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</si>
  <si>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</si>
  <si>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</si>
  <si>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</si>
  <si>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</si>
  <si>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</si>
  <si>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</si>
  <si>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</si>
  <si>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</si>
  <si>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</si>
  <si>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Energía, Agua y Otros</t>
  </si>
  <si>
    <t>Otras partes relacionadas</t>
  </si>
  <si>
    <t>d) Operaciones con partes relacionadas</t>
  </si>
  <si>
    <t>Honorarios por gerenciamiento</t>
  </si>
  <si>
    <t>Capacidad de red y mantenimiento</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</si>
  <si>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</si>
  <si>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</si>
  <si>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</si>
  <si>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</si>
  <si>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</si>
  <si>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</si>
  <si>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</si>
  <si>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</si>
  <si>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(i) Imputados a Otros costos operativos</t>
  </si>
  <si>
    <t xml:space="preserve">     Otros</t>
  </si>
  <si>
    <t>EEPN</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</si>
  <si>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</si>
  <si>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</si>
  <si>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</si>
  <si>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</si>
  <si>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</si>
  <si>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</si>
  <si>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</si>
  <si>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</si>
  <si>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</si>
  <si>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</si>
  <si>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</si>
  <si>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</si>
  <si>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diciembre de 2021</t>
  </si>
  <si>
    <t>Depósito en garantía</t>
  </si>
  <si>
    <t xml:space="preserve">   Sitios</t>
  </si>
  <si>
    <t xml:space="preserve">   Inmuebles y otros</t>
  </si>
  <si>
    <t xml:space="preserve">   Postes</t>
  </si>
  <si>
    <t>Otros pasivos (activos) impositivos diferidos</t>
  </si>
  <si>
    <t>PP&amp;E y activos intangibles</t>
  </si>
  <si>
    <t>Ingresos diferidos por tarjetas prepagas</t>
  </si>
  <si>
    <t>Honorarios directores y síndicos</t>
  </si>
  <si>
    <t>Capital social</t>
  </si>
  <si>
    <t>Total del Patrimonio neto</t>
  </si>
  <si>
    <t>Reclasificaciones</t>
  </si>
  <si>
    <t>Transacción</t>
  </si>
  <si>
    <t xml:space="preserve">Nuevas normas contables, modificaciones e interpretaciones emitidas por el IASB que han sido adoptadas por la Sociedad </t>
  </si>
  <si>
    <r>
      <t>d)</t>
    </r>
    <r>
      <rPr>
        <b/>
        <sz val="7"/>
        <color rgb="FF000000"/>
        <rFont val="Times New Roman"/>
        <family val="1"/>
      </rPr>
      <t xml:space="preserve">            </t>
    </r>
    <r>
      <rPr>
        <b/>
        <u/>
        <sz val="11"/>
        <color rgb="FF000000"/>
        <rFont val="Arial"/>
        <family val="2"/>
      </rPr>
      <t xml:space="preserve">Nuevas normas e interpretaciones publicadas por el IASB </t>
    </r>
  </si>
  <si>
    <t>de 2023</t>
  </si>
  <si>
    <t>Saldos al 1º de enero de 2023</t>
  </si>
  <si>
    <t>Una serie de modificaciones a las normas pasaron a ser efectivas a partir del 1° de enero de 2023. La Sociedad no tuvo que cambiar sus políticas contables o hacer ajustes retroactivos como resultado de la adopción de las normas modificadas.</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</si>
  <si>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</si>
  <si>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Al 31 de diciembre de 2022</t>
  </si>
  <si>
    <t>Saldos al 31 de diciembre de 2022</t>
  </si>
  <si>
    <t>Créditos con agentes</t>
  </si>
  <si>
    <t>Créditos fiscales</t>
  </si>
  <si>
    <t>Creditos por servicios a cobrar tv satelital</t>
  </si>
  <si>
    <t>Impuesto al valor agregado (posición neta)</t>
  </si>
  <si>
    <t>Ajuste DDJJ año anterior</t>
  </si>
  <si>
    <t xml:space="preserve">Tasa impositiva vigente </t>
  </si>
  <si>
    <t>Otros Créditos</t>
  </si>
  <si>
    <t>Activo por impuesto a las ganancias diferido</t>
  </si>
  <si>
    <t>PP&amp;E</t>
  </si>
  <si>
    <t xml:space="preserve">Otras cargas fiscales </t>
  </si>
  <si>
    <t>Deudas por impuesto a las ganancias</t>
  </si>
  <si>
    <t>Pasivo por impuesto a las ganancias diferido</t>
  </si>
  <si>
    <t>Previsión para obsolescencia y desvalorización de materiales</t>
  </si>
  <si>
    <t>m) Otras cargas fiscales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</si>
  <si>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</si>
  <si>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</si>
  <si>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</si>
  <si>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</si>
  <si>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Telecom Argentina es titular del 67,5% del capital social y de los votos de la Sociedad.</t>
  </si>
  <si>
    <t xml:space="preserve">El accionista minoritario es ABC Telecomunicaciones S.A. con una participación de 32,5% sobre el capital social.
</t>
  </si>
  <si>
    <t xml:space="preserve">A los fines de los presentes estados financieros consolidados especiales se consideran partes relacionadas a aquellas personas humanas o jurídicas que tienen vinculación con Núcleo en los términos de la NIC 24. </t>
  </si>
  <si>
    <t>c) Saldos con partes relacionadas</t>
  </si>
  <si>
    <t>Depreciaciones y amortizaciones de activos fijos</t>
  </si>
  <si>
    <t>Utilidad neta atribuible a :</t>
  </si>
  <si>
    <t>Sociedad Controlante</t>
  </si>
  <si>
    <t xml:space="preserve"> Utilidad neta </t>
  </si>
  <si>
    <t>Amortizaciones de activos por derecho de uso</t>
  </si>
  <si>
    <t>Aumento neto de pasivos</t>
  </si>
  <si>
    <t>Aumento de pasivos</t>
  </si>
  <si>
    <t>Pago de intereses y gastos relacionados</t>
  </si>
  <si>
    <t>Comunes</t>
  </si>
  <si>
    <t xml:space="preserve">La evolución del rubro PP&amp;E (sin considerar las previsiones para obsolescencia y desvalorización de materiales) es la siguiente: </t>
  </si>
  <si>
    <t>Activos por derechos de uso</t>
  </si>
  <si>
    <t>Proveedores</t>
  </si>
  <si>
    <t>Obligaciones negociables - capital</t>
  </si>
  <si>
    <t>Otras diferencias de cambio</t>
  </si>
  <si>
    <t>Descuentos financieros de activos, deudas y diversos</t>
  </si>
  <si>
    <t>Otros intereses netos</t>
  </si>
  <si>
    <t>Intereses de deudas financieras</t>
  </si>
  <si>
    <t xml:space="preserve">Resultados financieros y otros </t>
  </si>
  <si>
    <t>Resultado contable antes de impuesto a las ganancias</t>
  </si>
  <si>
    <t>Diferencias permanentes - otras</t>
  </si>
  <si>
    <t>Impuesto a las ganancias a la tasa impositiva vigente</t>
  </si>
  <si>
    <t>Impuesto a las ganancias en el estado de resultados</t>
  </si>
  <si>
    <t>31 de 
diciembre</t>
  </si>
  <si>
    <t>Disposición de la Asamblea General Ordinaria de Accionistas del 21 de abril de 2022</t>
  </si>
  <si>
    <t>- Distribución de dividendos</t>
  </si>
  <si>
    <t>Impuesto a las ganancias pagado</t>
  </si>
  <si>
    <t>Pago de dividendos</t>
  </si>
  <si>
    <t>La evolución de la previsión para obsolescencia y desvalorización de materiales es la siguiente:</t>
  </si>
  <si>
    <t>Honorarios de directores y síndicos</t>
  </si>
  <si>
    <t>Aumentos (recuperos) de Capital</t>
  </si>
  <si>
    <t>Costos financieros de deudas</t>
  </si>
  <si>
    <t>Otros resultados financieros, netos</t>
  </si>
  <si>
    <t>(Disminución) Aumento previsión para obsolescencia de bienes de cambio</t>
  </si>
  <si>
    <t>Aumento previsión para juicios y contingencias</t>
  </si>
  <si>
    <t>Aumento previsión para obsolescencia de materiales</t>
  </si>
  <si>
    <t>i) Activos por derechos de uso</t>
  </si>
  <si>
    <t>30 de
septiembre</t>
  </si>
  <si>
    <t>septiembre de</t>
  </si>
  <si>
    <t>Saldos al 30 de septiembre de 2022</t>
  </si>
  <si>
    <t>Saldos al 30 de septiembre de 2023</t>
  </si>
  <si>
    <t>30 de septiembre de</t>
  </si>
  <si>
    <t>finalizados el 30 de septiembre de</t>
  </si>
  <si>
    <t>finalizados al 30 de septiembre</t>
  </si>
  <si>
    <t>A continuación se expone la información requerida por la modificación a la NIIF 7 al 30 de septiembre de 2023 y al 31 de diciembre de 2022:</t>
  </si>
  <si>
    <t>Al 30 de septiembre  de 2023</t>
  </si>
  <si>
    <t>30 de septiembre  de</t>
  </si>
  <si>
    <t xml:space="preserve">Períodos de nueve meses finalizados el 30 de </t>
  </si>
  <si>
    <t>Correspondientes a los períodos de nueve meses finalizados el 30 de septiembre de 2023 y 2022</t>
  </si>
  <si>
    <t>Periodo de nueve meses</t>
  </si>
  <si>
    <t>Periodos de nueve meses</t>
  </si>
  <si>
    <t>Total 30.09.2023</t>
  </si>
  <si>
    <t xml:space="preserve"> Totales al 30.09.2023</t>
  </si>
  <si>
    <t xml:space="preserve"> Totales al 30.09.2022</t>
  </si>
  <si>
    <t>Total 30.09.2022</t>
  </si>
  <si>
    <t>Los presentes estados financieros consolidados al 30 de septiembre de 2023, fueron aprobados por el Directorio de la Sociedad en la reunión celebrada el 08 de noviembre de 2023.</t>
  </si>
  <si>
    <t>(i)   -61</t>
  </si>
  <si>
    <t>Dividendos a pagar</t>
  </si>
  <si>
    <t>n) Dividendos a pagar</t>
  </si>
  <si>
    <t>o) Deudas por impuesto a las ganancias</t>
  </si>
  <si>
    <t>p) Pasivos por arrendamientos</t>
  </si>
  <si>
    <t>q) Otros pasivos</t>
  </si>
  <si>
    <t>r) Préstamos</t>
  </si>
  <si>
    <t>s) Activo/Pasivo por impuesto a las ganancias diferido</t>
  </si>
  <si>
    <t>t) Pasivos por arrendamientos</t>
  </si>
  <si>
    <t>u) Otros pasivos</t>
  </si>
  <si>
    <t>v) Compensación de activos y pasivos</t>
  </si>
  <si>
    <t>w) Ventas</t>
  </si>
  <si>
    <t>x) Costos operativos</t>
  </si>
  <si>
    <t>y) Resultados financieros</t>
  </si>
  <si>
    <t>z) Impuesto a las ganancias</t>
  </si>
  <si>
    <t>(i)   28</t>
  </si>
  <si>
    <t>Alquiler,publicidad y otros</t>
  </si>
  <si>
    <t>ESTADO DE SITUACION PATRIMONIAL CONSOLIDADO</t>
  </si>
  <si>
    <t>ESTADO DE RESULTADOS CONSOLIDADO</t>
  </si>
  <si>
    <t>ESTADO DE EVOLUCION DEL PATRIMONIO NETO CONSOLIDADO</t>
  </si>
  <si>
    <t>Disposición de la Asamblea General Ordinaria de Accionistas del 22 de agosto de 2023</t>
  </si>
  <si>
    <t>ESTADO DE FLUJOS DE EFECTIVO CONSOLIDADO</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</si>
  <si>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</si>
  <si>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</si>
  <si>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</si>
  <si>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</si>
  <si>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Dividendos pendientes de pago</t>
  </si>
  <si>
    <t>Principales actividades de financiación</t>
  </si>
  <si>
    <t>Período de nueve meses finalizado el
30 de septiembre de</t>
  </si>
  <si>
    <t>Distribución de dividendos de la Sociedad</t>
  </si>
  <si>
    <t>Distribuidos</t>
  </si>
  <si>
    <t>Pagados</t>
  </si>
  <si>
    <t>Accionistas</t>
  </si>
  <si>
    <t>%</t>
  </si>
  <si>
    <t>ABC Telecomunicaciones S.A.</t>
  </si>
  <si>
    <t xml:space="preserve">Total </t>
  </si>
  <si>
    <t>A continuación, se brinda información resumida sobre las distribuciones de dividendos efectuadas y pagadas (expresados en millones de guaraníes):</t>
  </si>
  <si>
    <r>
      <t>a)</t>
    </r>
    <r>
      <rPr>
        <b/>
        <sz val="7"/>
        <color rgb="FF000000"/>
        <rFont val="Times New Roman"/>
        <family val="1"/>
      </rPr>
      <t xml:space="preserve">    </t>
    </r>
    <r>
      <rPr>
        <b/>
        <u/>
        <sz val="10"/>
        <color rgb="FF000000"/>
        <rFont val="Arial"/>
        <family val="2"/>
      </rPr>
      <t>Capital Social</t>
    </r>
  </si>
  <si>
    <t>El capital social de la Sociedad asciende a G/ 146.400 representado por 14.640 acciones ordinarias, nominativas, de valor nominal G/ 10 millones y un voto cada una. El mismo se encuentra totalmente integrado.</t>
  </si>
  <si>
    <r>
      <t>b)</t>
    </r>
    <r>
      <rPr>
        <b/>
        <sz val="7"/>
        <color rgb="FF000000"/>
        <rFont val="Times New Roman"/>
        <family val="1"/>
      </rPr>
      <t xml:space="preserve">    </t>
    </r>
    <r>
      <rPr>
        <b/>
        <u/>
        <sz val="10"/>
        <color rgb="FF000000"/>
        <rFont val="Arial"/>
        <family val="2"/>
      </rPr>
      <t>Disposiciones de la Asamblea Ordinaria</t>
    </r>
  </si>
  <si>
    <t>La Asamblea Ordinaria de la Sociedad, celebrada el 22 de agosto de 2023 resolvió que se distribuyan dividendos entre los accionistas, en proporción a sus respectivas participaciones accionarias, resultados acumulados de ejercicios anteriores por un total de G/ 150.000 millones. Para mayor información sobre la distribución de dividendos ver Nota 3.</t>
  </si>
  <si>
    <t>Subtotal Ventas de Servicios</t>
  </si>
  <si>
    <t>Periodo de nueve</t>
  </si>
  <si>
    <t xml:space="preserve">En relación con el Fideicomiso de Garantía Personal Envíos, al 30 de septiembre de 2023, el activo del fideicomiso asciende a millones de G/ 37.423, el pasivo fideicomitido es de millones de G/  37.643 y su patrimonio neto, compuesto por la diferencia arrojada por sus operaciones,  es de millones de G/ (220). </t>
  </si>
  <si>
    <t>El 17 de octubre de 2023 tanto el Directorio de la Sociedad como el Directorio de Tuves determinaron:</t>
  </si>
  <si>
    <r>
      <t>i)</t>
    </r>
    <r>
      <rPr>
        <sz val="7"/>
        <color theme="1"/>
        <rFont val="Times New Roman"/>
        <family val="1"/>
      </rPr>
      <t xml:space="preserve">              </t>
    </r>
    <r>
      <rPr>
        <sz val="10"/>
        <color theme="1"/>
        <rFont val="Arial"/>
        <family val="2"/>
      </rPr>
      <t>aprobar el contrato de compromiso previo de fusión por absorción entre la Sociedad y Tuves;</t>
    </r>
  </si>
  <si>
    <r>
      <t>ii)</t>
    </r>
    <r>
      <rPr>
        <sz val="7"/>
        <color theme="1"/>
        <rFont val="Times New Roman"/>
        <family val="1"/>
      </rPr>
      <t xml:space="preserve">             </t>
    </r>
    <r>
      <rPr>
        <sz val="10"/>
        <color theme="1"/>
        <rFont val="Arial"/>
        <family val="2"/>
      </rPr>
      <t>aprobar los balances especiales de fusión bajo normas NIIF al 30 de septiembre de 2023 no auditados;</t>
    </r>
  </si>
  <si>
    <t>NOTA 9 - HECHOS POSTERIORES AL 30 DE SEPTIEMBRE DE 2023</t>
  </si>
  <si>
    <t>Total Ventas</t>
  </si>
  <si>
    <r>
      <t>a)</t>
    </r>
    <r>
      <rPr>
        <b/>
        <sz val="7"/>
        <color theme="1"/>
        <rFont val="Times New Roman"/>
        <family val="1"/>
      </rPr>
      <t xml:space="preserve">    </t>
    </r>
    <r>
      <rPr>
        <b/>
        <u/>
        <sz val="10"/>
        <color theme="1"/>
        <rFont val="Arial"/>
        <family val="2"/>
      </rPr>
      <t xml:space="preserve">Compromiso previo de fusión por absorción con Tuves </t>
    </r>
  </si>
  <si>
    <t>Al 30 de septiembre de 2022, no se encuentraban saldos pendientes de pago de dividendos.</t>
  </si>
  <si>
    <t>Al 30 de septiembre de 2023 existen compromisos de compra pendientes con proveedores locales y extranjeros por un monto aproximado de ₲ 156.042 millones (de los cuales ₲ 4.974 millones corresponden a compromisos para la adquisición de PP&amp;E).</t>
  </si>
  <si>
    <t>Al 30 de septiembre de 2023, se encuentran pendientes de pago dividendos por un monto total de ₲ 86.063 millones, al accionista controlante.</t>
  </si>
  <si>
    <t>Recupero (Aumento)</t>
  </si>
  <si>
    <t>(Aumentos) Recupero</t>
  </si>
  <si>
    <t>Obligaciones Negociables</t>
  </si>
  <si>
    <t>Total préstamos corrientes y no corrientes (Nota 2.k y 2.r)</t>
  </si>
  <si>
    <r>
      <t>iii)</t>
    </r>
    <r>
      <rPr>
        <sz val="7"/>
        <color theme="1"/>
        <rFont val="Times New Roman"/>
        <family val="1"/>
      </rPr>
      <t xml:space="preserve">            </t>
    </r>
    <r>
      <rPr>
        <sz val="10"/>
        <color theme="1"/>
        <rFont val="Arial"/>
        <family val="2"/>
      </rPr>
      <t>convocar a sus respectivas Asambleas Extraordinarias de Accionistas a fin de aprobar el compromiso previo de fusión y los balances especiales de fusión. Las mismas se llevaron a cabo el día 2 de noviembre de 2023, quedando aprobada la transacción de forma unánime por los Accionistas de ambas sociedades.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</si>
</sst>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4"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i/>
      <sz val="11"/>
      <color theme="1"/>
      <name val="Arial"/>
      <family val="2"/>
    </font>
    <font>
      <b/>
      <u/>
      <sz val="10"/>
      <color rgb="FF000000"/>
      <name val="Arial"/>
      <family val="2"/>
    </font>
    <font>
      <sz val="7"/>
      <color theme="1"/>
      <name val="Times New Roman"/>
      <family val="1"/>
    </font>
    <font>
      <sz val="8"/>
      <color theme="1"/>
      <name val="Calibri"/>
      <family val="2"/>
      <scheme val="minor"/>
    </font>
    <font>
      <b/>
      <sz val="10"/>
      <color theme="1"/>
      <name val="Arial"/>
      <family val="2"/>
    </font>
    <font>
      <b/>
      <sz val="7"/>
      <color theme="1"/>
      <name val="Times New Roman"/>
      <family val="1"/>
    </font>
    <font>
      <b/>
      <u/>
      <sz val="10"/>
      <color theme="1"/>
      <name val="Arial"/>
      <family val="2"/>
    </font>
  </fonts>
  <fills count="3">
    <fill>
      <patternFill patternType="none"/>
    </fill>
    <fill>
      <patternFill patternType="gray125"/>
    </fill>
    <fill>
      <patternFill patternType="solid">
        <fgColor rgb="FFFFFFFF"/>
        <bgColor indexed="64"/>
      </patternFill>
    </fill>
  </fills>
  <borders count="34">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thin">
        <color indexed="64"/>
      </bottom>
      <diagonal/>
    </border>
  </borders>
  <cellStyleXfs count="3">
    <xf numFmtId="0" fontId="0" fillId="0" borderId="0"/>
    <xf numFmtId="41" fontId="40" fillId="0" borderId="0" applyFont="0" applyFill="0" applyBorder="0" applyAlignment="0" applyProtection="0"/>
    <xf numFmtId="0" fontId="39" fillId="0" borderId="0"/>
  </cellStyleXfs>
  <cellXfs count="344">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9"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8"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justify" vertical="center"/>
    </xf>
    <xf numFmtId="0" fontId="2" fillId="0" borderId="0" xfId="0" applyFont="1" applyAlignment="1">
      <alignment horizontal="justify" vertical="center"/>
    </xf>
    <xf numFmtId="0" fontId="9" fillId="0" borderId="0" xfId="0" applyFont="1" applyAlignment="1">
      <alignment horizontal="justify" vertical="center"/>
    </xf>
    <xf numFmtId="3" fontId="1"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left"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28" fillId="0" borderId="0" xfId="0" applyFont="1" applyAlignment="1">
      <alignment horizontal="left" vertical="center"/>
    </xf>
    <xf numFmtId="0" fontId="15" fillId="0" borderId="0" xfId="0" applyFont="1" applyAlignment="1">
      <alignment horizontal="left" vertical="center"/>
    </xf>
    <xf numFmtId="0" fontId="29" fillId="0" borderId="0" xfId="0" applyFont="1" applyAlignment="1">
      <alignment horizontal="left" vertical="center"/>
    </xf>
    <xf numFmtId="0" fontId="4" fillId="0" borderId="0" xfId="0" applyFont="1" applyAlignment="1">
      <alignment horizontal="left" vertical="center"/>
    </xf>
    <xf numFmtId="0" fontId="17" fillId="0" borderId="10" xfId="0" applyFont="1" applyBorder="1" applyAlignment="1">
      <alignment horizontal="left" vertical="center" wrapText="1"/>
    </xf>
    <xf numFmtId="0" fontId="16" fillId="0" borderId="10" xfId="0" applyFont="1" applyBorder="1" applyAlignment="1">
      <alignment horizontal="left" vertical="center" wrapText="1"/>
    </xf>
    <xf numFmtId="0" fontId="17" fillId="0" borderId="25" xfId="0" applyFont="1" applyBorder="1" applyAlignment="1">
      <alignment horizontal="left" vertical="center" wrapText="1"/>
    </xf>
    <xf numFmtId="0" fontId="30" fillId="0" borderId="15" xfId="0" applyFont="1" applyBorder="1" applyAlignment="1">
      <alignment horizontal="left" vertical="center" wrapText="1"/>
    </xf>
    <xf numFmtId="0" fontId="30" fillId="0" borderId="15" xfId="0" applyFont="1" applyBorder="1" applyAlignment="1">
      <alignment horizontal="right" vertical="center" wrapText="1"/>
    </xf>
    <xf numFmtId="0" fontId="17" fillId="0" borderId="12" xfId="0" applyFont="1" applyBorder="1" applyAlignment="1">
      <alignment horizontal="right" vertical="center" wrapText="1"/>
    </xf>
    <xf numFmtId="0" fontId="31" fillId="0" borderId="0" xfId="0" applyFont="1" applyAlignment="1">
      <alignment horizontal="left" vertical="center"/>
    </xf>
    <xf numFmtId="0" fontId="23" fillId="0" borderId="0" xfId="0" applyFont="1" applyAlignment="1">
      <alignment horizontal="left" vertical="center"/>
    </xf>
    <xf numFmtId="0" fontId="32" fillId="0" borderId="0" xfId="0" applyFont="1" applyAlignment="1">
      <alignment horizontal="justify" vertical="center"/>
    </xf>
    <xf numFmtId="0" fontId="33" fillId="0" borderId="0" xfId="0" applyFont="1"/>
    <xf numFmtId="0" fontId="33" fillId="0" borderId="0" xfId="0" applyFont="1" applyAlignment="1">
      <alignment horizontal="justify" vertical="center"/>
    </xf>
    <xf numFmtId="0" fontId="21" fillId="0" borderId="0" xfId="0" applyFont="1" applyAlignment="1">
      <alignment horizontal="justify" vertical="center"/>
    </xf>
    <xf numFmtId="0" fontId="27" fillId="0" borderId="0" xfId="0" applyFont="1" applyAlignment="1">
      <alignment horizontal="justify" vertical="center"/>
    </xf>
    <xf numFmtId="0" fontId="35" fillId="0" borderId="0" xfId="0" applyFont="1" applyAlignment="1">
      <alignment horizontal="justify" vertical="center"/>
    </xf>
    <xf numFmtId="0" fontId="33" fillId="0" borderId="0" xfId="0" applyFont="1" applyAlignment="1">
      <alignment horizontal="left" vertical="center"/>
    </xf>
    <xf numFmtId="0" fontId="34" fillId="0" borderId="0" xfId="0" applyFont="1" applyAlignment="1">
      <alignment horizontal="left" vertical="center"/>
    </xf>
    <xf numFmtId="0" fontId="14" fillId="0" borderId="0" xfId="0" applyFont="1" applyAlignment="1">
      <alignment horizontal="left" vertical="center"/>
    </xf>
    <xf numFmtId="0" fontId="21" fillId="0" borderId="0" xfId="0" applyFont="1" applyAlignment="1">
      <alignment horizontal="left" vertical="center"/>
    </xf>
    <xf numFmtId="0" fontId="15" fillId="0" borderId="12" xfId="0" applyFont="1" applyBorder="1" applyAlignment="1">
      <alignment horizontal="justify" vertical="center" wrapText="1"/>
    </xf>
    <xf numFmtId="0" fontId="17" fillId="0" borderId="12" xfId="0" applyFont="1" applyBorder="1" applyAlignment="1">
      <alignment horizontal="center" vertical="center" wrapText="1"/>
    </xf>
    <xf numFmtId="0" fontId="16" fillId="0" borderId="12" xfId="0" applyFont="1" applyBorder="1" applyAlignment="1">
      <alignment horizontal="justify" vertical="center" wrapText="1"/>
    </xf>
    <xf numFmtId="0" fontId="37" fillId="0" borderId="12" xfId="0" applyFont="1" applyBorder="1" applyAlignment="1">
      <alignment horizontal="justify" vertical="center"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1" fillId="0" borderId="0" xfId="0" applyFont="1" applyAlignment="1">
      <alignment wrapText="1"/>
    </xf>
    <xf numFmtId="0" fontId="23" fillId="0" borderId="0" xfId="0" applyFont="1" applyAlignment="1">
      <alignment horizontal="left" vertical="center" wrapText="1"/>
    </xf>
    <xf numFmtId="0" fontId="24" fillId="0" borderId="0" xfId="0" applyFont="1" applyAlignment="1">
      <alignment horizontal="left" vertical="center" wrapText="1"/>
    </xf>
    <xf numFmtId="3" fontId="10" fillId="0" borderId="11" xfId="0" applyNumberFormat="1" applyFont="1" applyBorder="1" applyAlignment="1">
      <alignment horizontal="right" vertical="center" wrapText="1"/>
    </xf>
    <xf numFmtId="3" fontId="10" fillId="0" borderId="0" xfId="0" applyNumberFormat="1" applyFont="1" applyAlignment="1">
      <alignment horizontal="right" vertical="center" wrapText="1"/>
    </xf>
    <xf numFmtId="0" fontId="11" fillId="0" borderId="11" xfId="0" applyFont="1" applyBorder="1" applyAlignment="1">
      <alignment horizontal="right" vertical="center" wrapText="1"/>
    </xf>
    <xf numFmtId="0" fontId="11" fillId="0" borderId="0" xfId="0" applyFont="1" applyAlignment="1">
      <alignment horizontal="right" vertical="center" wrapText="1"/>
    </xf>
    <xf numFmtId="3" fontId="11" fillId="0" borderId="0" xfId="0" applyNumberFormat="1" applyFont="1" applyAlignment="1">
      <alignment horizontal="right" vertical="center" wrapText="1"/>
    </xf>
    <xf numFmtId="3" fontId="10" fillId="0" borderId="26" xfId="0" applyNumberFormat="1" applyFont="1" applyBorder="1" applyAlignment="1">
      <alignment horizontal="right" vertical="center" wrapText="1"/>
    </xf>
    <xf numFmtId="3" fontId="10" fillId="0" borderId="27" xfId="0" applyNumberFormat="1" applyFont="1" applyBorder="1" applyAlignment="1">
      <alignment horizontal="right" vertical="center" wrapText="1"/>
    </xf>
    <xf numFmtId="3" fontId="10" fillId="0" borderId="24" xfId="0" applyNumberFormat="1" applyFont="1" applyBorder="1" applyAlignment="1">
      <alignment horizontal="right" vertical="center" wrapText="1"/>
    </xf>
    <xf numFmtId="3" fontId="10" fillId="0" borderId="13" xfId="0" applyNumberFormat="1" applyFont="1" applyBorder="1" applyAlignment="1">
      <alignment horizontal="right" vertical="center" wrapText="1"/>
    </xf>
    <xf numFmtId="3" fontId="11" fillId="0" borderId="24" xfId="0" applyNumberFormat="1" applyFont="1" applyBorder="1" applyAlignment="1">
      <alignment horizontal="right" vertical="center" wrapText="1"/>
    </xf>
    <xf numFmtId="3" fontId="10" fillId="0" borderId="29" xfId="0" applyNumberFormat="1" applyFont="1" applyBorder="1" applyAlignment="1">
      <alignment horizontal="right" vertical="center" wrapText="1"/>
    </xf>
    <xf numFmtId="3" fontId="10" fillId="0" borderId="30" xfId="0" applyNumberFormat="1" applyFont="1" applyBorder="1" applyAlignment="1">
      <alignment horizontal="right" vertical="center" wrapText="1"/>
    </xf>
    <xf numFmtId="0" fontId="6"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vertical="center" wrapText="1"/>
    </xf>
    <xf numFmtId="3" fontId="15" fillId="0" borderId="0" xfId="0" applyNumberFormat="1" applyFont="1" applyAlignment="1">
      <alignment horizontal="right" vertical="center" wrapText="1"/>
    </xf>
    <xf numFmtId="3" fontId="15"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1" fillId="0" borderId="5" xfId="0" applyFont="1" applyBorder="1" applyAlignment="1">
      <alignment vertical="center" wrapText="1"/>
    </xf>
    <xf numFmtId="3" fontId="4" fillId="0" borderId="1" xfId="0" applyNumberFormat="1" applyFont="1" applyBorder="1" applyAlignment="1">
      <alignment horizontal="right" vertical="center" wrapText="1"/>
    </xf>
    <xf numFmtId="3" fontId="4" fillId="0" borderId="0" xfId="0" applyNumberFormat="1" applyFont="1" applyAlignment="1">
      <alignment horizontal="right" vertical="center" wrapText="1"/>
    </xf>
    <xf numFmtId="0" fontId="1" fillId="0" borderId="2" xfId="0" applyFont="1" applyBorder="1" applyAlignment="1">
      <alignment horizontal="right" vertical="center" wrapText="1"/>
    </xf>
    <xf numFmtId="0" fontId="1" fillId="0" borderId="2" xfId="0" applyFont="1" applyBorder="1" applyAlignment="1">
      <alignment vertical="center" wrapText="1"/>
    </xf>
    <xf numFmtId="0" fontId="15" fillId="0" borderId="0" xfId="0" applyFont="1" applyAlignment="1">
      <alignment horizontal="right" vertical="center" wrapText="1"/>
    </xf>
    <xf numFmtId="3" fontId="1" fillId="0" borderId="0" xfId="0" applyNumberFormat="1" applyFont="1" applyAlignment="1">
      <alignment vertical="center" wrapText="1"/>
    </xf>
    <xf numFmtId="3" fontId="4" fillId="0" borderId="3" xfId="0" applyNumberFormat="1" applyFont="1" applyBorder="1" applyAlignment="1">
      <alignment horizontal="right" vertical="center" wrapText="1"/>
    </xf>
    <xf numFmtId="0" fontId="41" fillId="0" borderId="0" xfId="0" applyFont="1" applyAlignment="1">
      <alignment horizontal="left" vertical="center"/>
    </xf>
    <xf numFmtId="0" fontId="42" fillId="0" borderId="0" xfId="0" applyFont="1"/>
    <xf numFmtId="0" fontId="44" fillId="2" borderId="0" xfId="0" applyFont="1" applyFill="1" applyAlignment="1">
      <alignment horizontal="right" vertical="center" wrapText="1"/>
    </xf>
    <xf numFmtId="0" fontId="45" fillId="2" borderId="0" xfId="0" applyFont="1" applyFill="1" applyAlignment="1">
      <alignment horizontal="center" vertical="center" wrapText="1"/>
    </xf>
    <xf numFmtId="0" fontId="44" fillId="2" borderId="0" xfId="0" applyFont="1" applyFill="1" applyAlignment="1">
      <alignment horizontal="left" vertical="center" wrapText="1"/>
    </xf>
    <xf numFmtId="0" fontId="46" fillId="2" borderId="0" xfId="0" applyFont="1" applyFill="1" applyAlignment="1">
      <alignment horizontal="left" vertical="center" wrapText="1"/>
    </xf>
    <xf numFmtId="0" fontId="45" fillId="2" borderId="1" xfId="0" applyFont="1" applyFill="1" applyBorder="1" applyAlignment="1">
      <alignment horizontal="center" vertical="center" wrapText="1"/>
    </xf>
    <xf numFmtId="0" fontId="47" fillId="2" borderId="0" xfId="0" applyFont="1" applyFill="1" applyAlignment="1">
      <alignment horizontal="left" vertical="center" wrapText="1"/>
    </xf>
    <xf numFmtId="0" fontId="48" fillId="2" borderId="0" xfId="0" applyFont="1" applyFill="1" applyAlignment="1">
      <alignment horizontal="right" vertical="center" wrapText="1"/>
    </xf>
    <xf numFmtId="0" fontId="49" fillId="2" borderId="0" xfId="0" applyFont="1" applyFill="1" applyAlignment="1">
      <alignment horizontal="right" vertical="center" wrapText="1"/>
    </xf>
    <xf numFmtId="0" fontId="49" fillId="2" borderId="0" xfId="0" applyFont="1" applyFill="1" applyAlignment="1">
      <alignment horizontal="left" vertical="center" wrapText="1"/>
    </xf>
    <xf numFmtId="3" fontId="49" fillId="2" borderId="0" xfId="0" applyNumberFormat="1" applyFont="1" applyFill="1" applyAlignment="1">
      <alignment horizontal="right" vertical="center" wrapText="1"/>
    </xf>
    <xf numFmtId="0" fontId="45" fillId="2" borderId="0" xfId="0" applyFont="1" applyFill="1" applyAlignment="1">
      <alignment horizontal="left" vertical="center" wrapText="1"/>
    </xf>
    <xf numFmtId="0" fontId="45" fillId="2" borderId="0" xfId="0" applyFont="1" applyFill="1" applyAlignment="1">
      <alignment horizontal="right" vertical="center" wrapText="1"/>
    </xf>
    <xf numFmtId="3" fontId="49" fillId="2" borderId="1" xfId="0" applyNumberFormat="1" applyFont="1" applyFill="1" applyBorder="1" applyAlignment="1">
      <alignment horizontal="right" vertical="center" wrapText="1"/>
    </xf>
    <xf numFmtId="3" fontId="45" fillId="2" borderId="1" xfId="0" applyNumberFormat="1" applyFont="1" applyFill="1" applyBorder="1" applyAlignment="1">
      <alignment horizontal="right" vertical="center" wrapText="1"/>
    </xf>
    <xf numFmtId="0" fontId="43" fillId="2" borderId="0" xfId="0" applyFont="1" applyFill="1" applyAlignment="1">
      <alignment horizontal="left" vertical="center" wrapText="1"/>
    </xf>
    <xf numFmtId="3" fontId="45" fillId="2" borderId="4" xfId="0" applyNumberFormat="1" applyFont="1" applyFill="1" applyBorder="1" applyAlignment="1">
      <alignment horizontal="right" vertical="center" wrapText="1"/>
    </xf>
    <xf numFmtId="0" fontId="49" fillId="2" borderId="1" xfId="0" applyFont="1" applyFill="1" applyBorder="1" applyAlignment="1">
      <alignment horizontal="right" vertical="center" wrapText="1"/>
    </xf>
    <xf numFmtId="3" fontId="45" fillId="2" borderId="0" xfId="0" applyNumberFormat="1" applyFont="1" applyFill="1" applyAlignment="1">
      <alignment horizontal="right" vertical="center" wrapText="1"/>
    </xf>
    <xf numFmtId="0" fontId="49" fillId="2" borderId="5" xfId="0" applyFont="1" applyFill="1" applyBorder="1" applyAlignment="1">
      <alignment horizontal="right" vertical="center" wrapText="1"/>
    </xf>
    <xf numFmtId="0" fontId="49" fillId="2" borderId="0" xfId="0" applyFont="1" applyFill="1" applyAlignment="1">
      <alignment horizontal="center" vertical="center" wrapText="1"/>
    </xf>
    <xf numFmtId="3" fontId="45" fillId="2" borderId="3" xfId="0" applyNumberFormat="1" applyFont="1" applyFill="1" applyBorder="1" applyAlignment="1">
      <alignment horizontal="right" vertical="center" wrapText="1"/>
    </xf>
    <xf numFmtId="0" fontId="43" fillId="0" borderId="0" xfId="0" applyFont="1" applyAlignment="1">
      <alignment horizontal="justify" vertical="center"/>
    </xf>
    <xf numFmtId="0" fontId="48" fillId="0" borderId="0" xfId="0" applyFont="1" applyAlignment="1">
      <alignment vertical="center"/>
    </xf>
    <xf numFmtId="0" fontId="51" fillId="0" borderId="0" xfId="0" applyFont="1" applyAlignment="1">
      <alignment vertical="center"/>
    </xf>
    <xf numFmtId="0" fontId="44" fillId="0" borderId="0" xfId="0" applyFont="1" applyAlignment="1">
      <alignment vertical="center"/>
    </xf>
    <xf numFmtId="0" fontId="39" fillId="0" borderId="0" xfId="0" applyFont="1"/>
    <xf numFmtId="0" fontId="38" fillId="0" borderId="0" xfId="0" applyFont="1" applyAlignment="1">
      <alignment vertical="center" wrapText="1"/>
    </xf>
    <xf numFmtId="0" fontId="45" fillId="0" borderId="0" xfId="0" applyFont="1" applyAlignment="1">
      <alignment horizontal="center" vertical="center" wrapText="1"/>
    </xf>
    <xf numFmtId="0" fontId="43" fillId="0" borderId="0" xfId="0" applyFont="1" applyAlignment="1">
      <alignment vertical="center" wrapText="1"/>
    </xf>
    <xf numFmtId="0" fontId="46" fillId="0" borderId="0" xfId="0" applyFont="1" applyAlignment="1">
      <alignment horizontal="center" vertical="center" wrapText="1"/>
    </xf>
    <xf numFmtId="0" fontId="49" fillId="0" borderId="0" xfId="0" applyFont="1" applyAlignment="1">
      <alignment vertical="center" wrapText="1"/>
    </xf>
    <xf numFmtId="3" fontId="49" fillId="0" borderId="0" xfId="0" applyNumberFormat="1" applyFont="1" applyAlignment="1">
      <alignment vertical="center" wrapText="1"/>
    </xf>
    <xf numFmtId="3" fontId="49" fillId="0" borderId="0" xfId="0" applyNumberFormat="1" applyFont="1" applyAlignment="1">
      <alignment horizontal="right" vertical="center" wrapText="1"/>
    </xf>
    <xf numFmtId="3" fontId="49" fillId="0" borderId="1" xfId="0" applyNumberFormat="1" applyFont="1" applyBorder="1" applyAlignment="1">
      <alignment vertical="center" wrapText="1"/>
    </xf>
    <xf numFmtId="3" fontId="49" fillId="0" borderId="1" xfId="0" applyNumberFormat="1" applyFont="1" applyBorder="1" applyAlignment="1">
      <alignment horizontal="right" vertical="center" wrapText="1"/>
    </xf>
    <xf numFmtId="3" fontId="45" fillId="0" borderId="6" xfId="0" applyNumberFormat="1" applyFont="1" applyBorder="1" applyAlignment="1">
      <alignment vertical="center" wrapText="1"/>
    </xf>
    <xf numFmtId="3" fontId="45" fillId="0" borderId="3" xfId="0" applyNumberFormat="1" applyFont="1" applyBorder="1" applyAlignment="1">
      <alignment horizontal="right" vertical="center" wrapText="1"/>
    </xf>
    <xf numFmtId="3" fontId="45" fillId="0" borderId="0" xfId="0" applyNumberFormat="1" applyFont="1" applyAlignment="1">
      <alignment vertical="center" wrapText="1"/>
    </xf>
    <xf numFmtId="0" fontId="45" fillId="0" borderId="2" xfId="0" applyFont="1" applyBorder="1" applyAlignment="1">
      <alignment vertical="center" wrapText="1"/>
    </xf>
    <xf numFmtId="0" fontId="45" fillId="0" borderId="0" xfId="0" applyFont="1" applyAlignment="1">
      <alignment horizontal="right" vertical="center" wrapText="1"/>
    </xf>
    <xf numFmtId="0" fontId="46" fillId="0" borderId="0" xfId="0" applyFont="1" applyAlignment="1">
      <alignment vertical="center" wrapText="1"/>
    </xf>
    <xf numFmtId="0" fontId="45" fillId="0" borderId="0" xfId="0" applyFont="1" applyAlignment="1">
      <alignment vertical="center" wrapText="1"/>
    </xf>
    <xf numFmtId="0" fontId="53" fillId="0" borderId="0" xfId="0" applyFont="1" applyAlignment="1">
      <alignment horizontal="left" vertical="center" wrapText="1"/>
    </xf>
    <xf numFmtId="0" fontId="49" fillId="0" borderId="0" xfId="0" applyFont="1" applyAlignment="1">
      <alignment horizontal="left" vertical="center" wrapText="1"/>
    </xf>
    <xf numFmtId="0" fontId="49" fillId="0" borderId="0" xfId="0" applyFont="1" applyAlignment="1">
      <alignment horizontal="right" vertical="center" wrapText="1"/>
    </xf>
    <xf numFmtId="3" fontId="45" fillId="0" borderId="6" xfId="0" applyNumberFormat="1" applyFont="1" applyBorder="1" applyAlignment="1">
      <alignment horizontal="right" vertical="center" wrapText="1"/>
    </xf>
    <xf numFmtId="0" fontId="52" fillId="0" borderId="0" xfId="0" applyFont="1"/>
    <xf numFmtId="0" fontId="52" fillId="0" borderId="2" xfId="0" applyFont="1" applyBorder="1"/>
    <xf numFmtId="3" fontId="45" fillId="0" borderId="0" xfId="0" applyNumberFormat="1" applyFont="1" applyAlignment="1">
      <alignment horizontal="right" vertical="center" wrapText="1"/>
    </xf>
    <xf numFmtId="0" fontId="52" fillId="0" borderId="2" xfId="0" applyFont="1" applyBorder="1" applyAlignment="1">
      <alignment wrapText="1"/>
    </xf>
    <xf numFmtId="0" fontId="54" fillId="0" borderId="0" xfId="0" applyFont="1" applyAlignment="1">
      <alignment vertical="center" wrapText="1"/>
    </xf>
    <xf numFmtId="0" fontId="55" fillId="0" borderId="2" xfId="0" applyFont="1" applyBorder="1" applyAlignment="1">
      <alignment vertical="center" wrapText="1"/>
    </xf>
    <xf numFmtId="0" fontId="56" fillId="0" borderId="2" xfId="0" applyFont="1" applyBorder="1" applyAlignment="1">
      <alignment vertical="center" wrapText="1"/>
    </xf>
    <xf numFmtId="0" fontId="50" fillId="0" borderId="0" xfId="0" applyFont="1" applyAlignment="1">
      <alignment horizontal="left" vertical="center"/>
    </xf>
    <xf numFmtId="0" fontId="48" fillId="0" borderId="0" xfId="0" applyFont="1" applyAlignment="1">
      <alignment vertical="center" wrapText="1"/>
    </xf>
    <xf numFmtId="0" fontId="57" fillId="0" borderId="2" xfId="0" applyFont="1" applyBorder="1" applyAlignment="1">
      <alignment vertical="center"/>
    </xf>
    <xf numFmtId="0" fontId="45" fillId="0" borderId="0" xfId="0" applyFont="1" applyAlignment="1">
      <alignment horizontal="left" vertical="center" wrapText="1"/>
    </xf>
    <xf numFmtId="41" fontId="49" fillId="0" borderId="0" xfId="1" applyFont="1" applyFill="1" applyAlignment="1">
      <alignment vertical="center" wrapText="1"/>
    </xf>
    <xf numFmtId="0" fontId="49" fillId="0" borderId="1" xfId="0" applyFont="1" applyBorder="1" applyAlignment="1">
      <alignment vertical="center" wrapText="1"/>
    </xf>
    <xf numFmtId="0" fontId="58" fillId="0" borderId="0" xfId="0" applyFont="1" applyAlignment="1">
      <alignment vertical="center" wrapText="1"/>
    </xf>
    <xf numFmtId="0" fontId="59" fillId="0" borderId="2" xfId="0" applyFont="1" applyBorder="1" applyAlignment="1">
      <alignment vertical="center" wrapText="1"/>
    </xf>
    <xf numFmtId="0" fontId="60" fillId="0" borderId="0" xfId="0" applyFont="1" applyAlignment="1">
      <alignment horizontal="justify" vertical="center" wrapText="1"/>
    </xf>
    <xf numFmtId="0" fontId="43" fillId="0" borderId="0" xfId="0" applyFont="1" applyAlignment="1">
      <alignment horizontal="justify" vertical="center" wrapText="1"/>
    </xf>
    <xf numFmtId="0" fontId="43" fillId="0" borderId="0" xfId="0" applyFont="1" applyAlignment="1">
      <alignment horizontal="left" vertical="center" wrapText="1"/>
    </xf>
    <xf numFmtId="0" fontId="61" fillId="0" borderId="0" xfId="0" applyFont="1" applyAlignment="1">
      <alignment horizontal="left" vertical="center" wrapText="1"/>
    </xf>
    <xf numFmtId="0" fontId="62" fillId="0" borderId="2" xfId="0" applyFont="1" applyBorder="1" applyAlignment="1">
      <alignment vertical="center" wrapText="1"/>
    </xf>
    <xf numFmtId="0" fontId="44" fillId="0" borderId="0" xfId="0" applyFont="1" applyAlignment="1">
      <alignment horizontal="left" vertical="center" wrapText="1"/>
    </xf>
    <xf numFmtId="0" fontId="44" fillId="0" borderId="0" xfId="0" applyFont="1" applyAlignment="1">
      <alignment vertical="center" wrapText="1"/>
    </xf>
    <xf numFmtId="0" fontId="49" fillId="0" borderId="1" xfId="0" applyFont="1" applyBorder="1" applyAlignment="1">
      <alignment horizontal="right" vertical="center" wrapText="1"/>
    </xf>
    <xf numFmtId="0" fontId="43" fillId="0" borderId="0" xfId="0" applyFont="1" applyAlignment="1">
      <alignment vertical="center"/>
    </xf>
    <xf numFmtId="0" fontId="48" fillId="0" borderId="0" xfId="0" applyFont="1"/>
    <xf numFmtId="0" fontId="50" fillId="0" borderId="0" xfId="0" applyFont="1" applyAlignment="1">
      <alignment vertical="top" wrapText="1"/>
    </xf>
    <xf numFmtId="3" fontId="50" fillId="0" borderId="0" xfId="0" applyNumberFormat="1" applyFont="1" applyAlignment="1">
      <alignment horizontal="right" vertical="center" wrapText="1"/>
    </xf>
    <xf numFmtId="3" fontId="50" fillId="0" borderId="1" xfId="0" applyNumberFormat="1" applyFont="1" applyBorder="1" applyAlignment="1">
      <alignment horizontal="right" vertical="center" wrapText="1"/>
    </xf>
    <xf numFmtId="3" fontId="44" fillId="0" borderId="3" xfId="0" applyNumberFormat="1" applyFont="1" applyBorder="1" applyAlignment="1">
      <alignment horizontal="right" vertical="center" wrapText="1"/>
    </xf>
    <xf numFmtId="0" fontId="50" fillId="0" borderId="0" xfId="0" applyFont="1" applyAlignment="1">
      <alignment horizontal="center" vertical="center" wrapText="1"/>
    </xf>
    <xf numFmtId="0" fontId="38" fillId="0" borderId="0" xfId="0" applyFont="1" applyAlignment="1">
      <alignment vertical="center"/>
    </xf>
    <xf numFmtId="0" fontId="49" fillId="0" borderId="0" xfId="0" applyFont="1" applyAlignment="1">
      <alignment horizontal="left" vertical="center" wrapText="1" indent="2"/>
    </xf>
    <xf numFmtId="0" fontId="45" fillId="0" borderId="0" xfId="0" applyFont="1" applyAlignment="1">
      <alignment horizontal="right" vertical="center" wrapText="1" indent="2"/>
    </xf>
    <xf numFmtId="0" fontId="46" fillId="0" borderId="0" xfId="0" applyFont="1" applyAlignment="1">
      <alignment horizontal="left" vertical="center" wrapText="1"/>
    </xf>
    <xf numFmtId="3" fontId="45" fillId="0" borderId="1" xfId="0" applyNumberFormat="1" applyFont="1" applyBorder="1" applyAlignment="1">
      <alignment horizontal="right" vertical="center" wrapText="1"/>
    </xf>
    <xf numFmtId="0" fontId="63" fillId="0" borderId="0" xfId="0" applyFont="1" applyAlignment="1">
      <alignment horizontal="left" vertical="center" wrapText="1"/>
    </xf>
    <xf numFmtId="3" fontId="45" fillId="0" borderId="4" xfId="0" applyNumberFormat="1" applyFont="1" applyBorder="1" applyAlignment="1">
      <alignment horizontal="right" vertical="center" wrapText="1"/>
    </xf>
    <xf numFmtId="0" fontId="46" fillId="0" borderId="0" xfId="0" applyFont="1" applyAlignment="1">
      <alignment horizontal="justify" vertical="center" wrapText="1"/>
    </xf>
    <xf numFmtId="3" fontId="49" fillId="0" borderId="5" xfId="0" applyNumberFormat="1" applyFont="1" applyBorder="1" applyAlignment="1">
      <alignment vertical="center" wrapText="1"/>
    </xf>
    <xf numFmtId="0" fontId="49" fillId="0" borderId="0" xfId="0" applyFont="1" applyAlignment="1">
      <alignment horizontal="justify" vertical="center" wrapText="1"/>
    </xf>
    <xf numFmtId="0" fontId="45" fillId="0" borderId="5" xfId="0" applyFont="1" applyBorder="1" applyAlignment="1">
      <alignment vertical="center" wrapText="1"/>
    </xf>
    <xf numFmtId="0" fontId="39" fillId="0" borderId="0" xfId="0" applyFont="1" applyAlignment="1">
      <alignment horizontal="justify" vertical="center"/>
    </xf>
    <xf numFmtId="0" fontId="49" fillId="0" borderId="0" xfId="0" applyFont="1" applyAlignment="1">
      <alignment horizontal="left" vertical="center"/>
    </xf>
    <xf numFmtId="0" fontId="45" fillId="0" borderId="1" xfId="0" applyFont="1" applyBorder="1" applyAlignment="1">
      <alignment horizontal="center" vertical="center" wrapText="1"/>
    </xf>
    <xf numFmtId="0" fontId="45" fillId="0" borderId="0" xfId="0" applyFont="1" applyAlignment="1">
      <alignment vertical="center"/>
    </xf>
    <xf numFmtId="3" fontId="45" fillId="0" borderId="4" xfId="0" applyNumberFormat="1" applyFont="1" applyBorder="1" applyAlignment="1">
      <alignment vertical="center" wrapText="1"/>
    </xf>
    <xf numFmtId="9" fontId="49" fillId="0" borderId="1" xfId="0" applyNumberFormat="1" applyFont="1" applyBorder="1" applyAlignment="1">
      <alignment horizontal="right" vertical="center" wrapText="1"/>
    </xf>
    <xf numFmtId="0" fontId="23" fillId="0" borderId="0" xfId="0" applyFont="1" applyAlignment="1">
      <alignment vertical="center"/>
    </xf>
    <xf numFmtId="0" fontId="30" fillId="0" borderId="0" xfId="0" applyFont="1" applyAlignment="1">
      <alignment horizontal="justify" vertical="center"/>
    </xf>
    <xf numFmtId="0" fontId="24" fillId="0" borderId="0" xfId="0" applyFont="1"/>
    <xf numFmtId="0" fontId="15"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3" fontId="4" fillId="0" borderId="6" xfId="0" applyNumberFormat="1" applyFont="1" applyBorder="1" applyAlignment="1">
      <alignment horizontal="right" vertical="center" wrapText="1"/>
    </xf>
    <xf numFmtId="0" fontId="19" fillId="0" borderId="0" xfId="0" applyFont="1" applyAlignment="1">
      <alignment horizontal="left" vertical="center"/>
    </xf>
    <xf numFmtId="0" fontId="18" fillId="0" borderId="0" xfId="0" applyFont="1" applyAlignment="1">
      <alignment horizontal="left"/>
    </xf>
    <xf numFmtId="0" fontId="1" fillId="0" borderId="0" xfId="0" applyFont="1" applyAlignment="1">
      <alignment horizontal="left" vertical="center" wrapText="1"/>
    </xf>
    <xf numFmtId="0" fontId="2" fillId="0" borderId="0" xfId="0" applyFont="1" applyAlignment="1">
      <alignment horizontal="justify" vertical="center" wrapText="1"/>
    </xf>
    <xf numFmtId="0" fontId="9" fillId="0" borderId="0" xfId="0" applyFont="1" applyAlignment="1">
      <alignment horizontal="left" vertical="center"/>
    </xf>
    <xf numFmtId="0" fontId="1" fillId="0" borderId="0" xfId="0" applyFont="1" applyAlignment="1">
      <alignment vertical="center"/>
    </xf>
    <xf numFmtId="0" fontId="11" fillId="0" borderId="0" xfId="0" applyFont="1" applyAlignment="1">
      <alignment horizontal="justify" vertical="center" wrapText="1"/>
    </xf>
    <xf numFmtId="0" fontId="11" fillId="0" borderId="1" xfId="0" applyFont="1" applyBorder="1" applyAlignment="1">
      <alignment horizontal="justify" vertical="center" wrapText="1"/>
    </xf>
    <xf numFmtId="0" fontId="10" fillId="0" borderId="19" xfId="0" applyFont="1" applyBorder="1" applyAlignment="1">
      <alignment horizontal="justify" vertical="center" wrapText="1"/>
    </xf>
    <xf numFmtId="0" fontId="51" fillId="0" borderId="0" xfId="0" applyFont="1" applyAlignment="1">
      <alignment horizontal="left" vertical="center"/>
    </xf>
    <xf numFmtId="0" fontId="49" fillId="0" borderId="0" xfId="0" applyFont="1"/>
    <xf numFmtId="0" fontId="38" fillId="0" borderId="0" xfId="0" applyFont="1" applyAlignment="1">
      <alignment horizontal="left" vertical="center"/>
    </xf>
    <xf numFmtId="0" fontId="61" fillId="0" borderId="0" xfId="0" applyFont="1" applyAlignment="1">
      <alignment horizontal="left" vertical="center"/>
    </xf>
    <xf numFmtId="0" fontId="64" fillId="0" borderId="0" xfId="0" applyFont="1" applyAlignment="1">
      <alignment horizontal="left" vertical="center" wrapText="1" indent="3"/>
    </xf>
    <xf numFmtId="0" fontId="45" fillId="0" borderId="2" xfId="0" applyFont="1" applyBorder="1" applyAlignment="1">
      <alignment vertical="center"/>
    </xf>
    <xf numFmtId="3" fontId="49" fillId="0" borderId="0" xfId="0" applyNumberFormat="1" applyFont="1" applyAlignment="1">
      <alignment vertical="center"/>
    </xf>
    <xf numFmtId="3" fontId="45" fillId="0" borderId="6" xfId="0" applyNumberFormat="1" applyFont="1" applyBorder="1" applyAlignment="1">
      <alignment vertical="center"/>
    </xf>
    <xf numFmtId="3" fontId="49" fillId="0" borderId="1" xfId="0" applyNumberFormat="1" applyFont="1" applyBorder="1" applyAlignment="1">
      <alignment vertical="center"/>
    </xf>
    <xf numFmtId="0" fontId="66" fillId="0" borderId="0" xfId="0" applyFont="1" applyAlignment="1">
      <alignment vertical="center"/>
    </xf>
    <xf numFmtId="0" fontId="66" fillId="0" borderId="0" xfId="0" applyFont="1" applyAlignment="1">
      <alignment horizontal="right" vertical="center" wrapText="1"/>
    </xf>
    <xf numFmtId="0" fontId="49" fillId="0" borderId="1" xfId="0" applyFont="1" applyBorder="1" applyAlignment="1">
      <alignment vertical="center"/>
    </xf>
    <xf numFmtId="0" fontId="45" fillId="0" borderId="6" xfId="0" applyFont="1" applyBorder="1" applyAlignment="1">
      <alignment vertical="center" wrapText="1"/>
    </xf>
    <xf numFmtId="0" fontId="45" fillId="0" borderId="3" xfId="0" applyFont="1" applyBorder="1" applyAlignment="1">
      <alignment horizontal="right" vertical="center" wrapText="1"/>
    </xf>
    <xf numFmtId="0" fontId="49" fillId="0" borderId="0" xfId="0" applyFont="1" applyAlignment="1">
      <alignment vertical="center"/>
    </xf>
    <xf numFmtId="0" fontId="45" fillId="0" borderId="0" xfId="0" applyFont="1" applyAlignment="1">
      <alignment horizontal="left" vertical="center"/>
    </xf>
    <xf numFmtId="0" fontId="64" fillId="0" borderId="0" xfId="0" applyFont="1" applyAlignment="1">
      <alignment horizontal="left" vertical="center" indent="3"/>
    </xf>
    <xf numFmtId="0" fontId="44" fillId="0" borderId="0" xfId="0" applyFont="1" applyAlignment="1">
      <alignment horizontal="justify" vertical="center" wrapText="1"/>
    </xf>
    <xf numFmtId="0" fontId="62" fillId="0" borderId="0" xfId="0" applyFont="1" applyAlignment="1">
      <alignment horizontal="right" vertical="center" wrapText="1"/>
    </xf>
    <xf numFmtId="0" fontId="49" fillId="0" borderId="0" xfId="0" applyFont="1" applyAlignment="1">
      <alignment horizontal="center" vertical="center" wrapText="1"/>
    </xf>
    <xf numFmtId="0" fontId="48" fillId="0" borderId="0" xfId="0" applyFont="1" applyAlignment="1">
      <alignment horizontal="left" vertical="center" wrapText="1"/>
    </xf>
    <xf numFmtId="41" fontId="45" fillId="0" borderId="6" xfId="1" applyFont="1" applyFill="1" applyBorder="1" applyAlignment="1">
      <alignment horizontal="right" vertical="center" wrapText="1"/>
    </xf>
    <xf numFmtId="3" fontId="11" fillId="0" borderId="12" xfId="0" applyNumberFormat="1" applyFont="1" applyBorder="1" applyAlignment="1">
      <alignment horizontal="right" vertical="center" wrapText="1"/>
    </xf>
    <xf numFmtId="3" fontId="10" fillId="0" borderId="20" xfId="0" applyNumberFormat="1" applyFont="1" applyBorder="1" applyAlignment="1">
      <alignment horizontal="right" vertical="center" wrapText="1"/>
    </xf>
    <xf numFmtId="3" fontId="10" fillId="0" borderId="21" xfId="0" applyNumberFormat="1" applyFont="1" applyBorder="1" applyAlignment="1">
      <alignment horizontal="right" vertical="center" wrapText="1"/>
    </xf>
    <xf numFmtId="0" fontId="50" fillId="0" borderId="0" xfId="0" applyFont="1" applyAlignment="1">
      <alignment vertical="center" wrapText="1"/>
    </xf>
    <xf numFmtId="0" fontId="44" fillId="0" borderId="23" xfId="0" applyFont="1" applyBorder="1" applyAlignment="1">
      <alignment vertical="center" wrapText="1"/>
    </xf>
    <xf numFmtId="0" fontId="2" fillId="0" borderId="1" xfId="0" applyFont="1" applyBorder="1" applyAlignment="1">
      <alignment horizontal="center" vertical="center" wrapText="1"/>
    </xf>
    <xf numFmtId="41" fontId="49" fillId="0" borderId="0" xfId="1" applyFont="1" applyFill="1" applyAlignment="1">
      <alignment horizontal="right" vertical="center" wrapText="1"/>
    </xf>
    <xf numFmtId="0" fontId="49" fillId="0" borderId="0" xfId="0" applyFont="1" applyAlignment="1">
      <alignment horizontal="center"/>
    </xf>
    <xf numFmtId="0" fontId="62" fillId="0" borderId="0" xfId="0" applyFont="1" applyAlignment="1">
      <alignment horizontal="center" vertical="center" wrapText="1"/>
    </xf>
    <xf numFmtId="41" fontId="11" fillId="0" borderId="0" xfId="1" applyFont="1" applyFill="1" applyAlignment="1">
      <alignment horizontal="right" vertical="center" wrapText="1"/>
    </xf>
    <xf numFmtId="41" fontId="11" fillId="0" borderId="1" xfId="1" applyFont="1" applyFill="1" applyBorder="1" applyAlignment="1">
      <alignment horizontal="right" vertical="center" wrapText="1"/>
    </xf>
    <xf numFmtId="41" fontId="10" fillId="0" borderId="1" xfId="1" applyFont="1" applyFill="1" applyBorder="1" applyAlignment="1">
      <alignment horizontal="right" vertical="center" wrapText="1"/>
    </xf>
    <xf numFmtId="41" fontId="10" fillId="0" borderId="9" xfId="1" applyFont="1" applyFill="1" applyBorder="1" applyAlignment="1">
      <alignment horizontal="right" vertical="center" wrapText="1"/>
    </xf>
    <xf numFmtId="41" fontId="11" fillId="0" borderId="0" xfId="1" applyFont="1" applyFill="1" applyBorder="1" applyAlignment="1">
      <alignment horizontal="right" vertical="center" wrapText="1"/>
    </xf>
    <xf numFmtId="41" fontId="49" fillId="0" borderId="1" xfId="1" applyFont="1" applyFill="1" applyBorder="1" applyAlignment="1">
      <alignment horizontal="right" vertical="center" wrapText="1"/>
    </xf>
    <xf numFmtId="41" fontId="45" fillId="0" borderId="1" xfId="1" applyFont="1" applyFill="1" applyBorder="1" applyAlignment="1">
      <alignment horizontal="right" vertical="center" wrapText="1"/>
    </xf>
    <xf numFmtId="41" fontId="45" fillId="0" borderId="4" xfId="1" applyFont="1" applyFill="1" applyBorder="1" applyAlignment="1">
      <alignment horizontal="right" vertical="center" wrapText="1"/>
    </xf>
    <xf numFmtId="41" fontId="49" fillId="0" borderId="0" xfId="1" applyFont="1" applyFill="1" applyAlignment="1">
      <alignment horizontal="right" vertical="center"/>
    </xf>
    <xf numFmtId="41" fontId="45" fillId="0" borderId="4" xfId="1" applyFont="1" applyFill="1" applyBorder="1" applyAlignment="1">
      <alignment horizontal="right" vertical="center"/>
    </xf>
    <xf numFmtId="41" fontId="45" fillId="0" borderId="1" xfId="1" applyFont="1" applyFill="1" applyBorder="1" applyAlignment="1">
      <alignment horizontal="right" vertical="center"/>
    </xf>
    <xf numFmtId="41" fontId="49" fillId="0" borderId="0" xfId="1" applyFont="1" applyFill="1" applyAlignment="1">
      <alignment vertical="center"/>
    </xf>
    <xf numFmtId="41" fontId="49" fillId="0" borderId="0" xfId="1" applyFont="1" applyFill="1" applyAlignment="1">
      <alignment horizontal="right" wrapText="1"/>
    </xf>
    <xf numFmtId="0" fontId="45" fillId="0" borderId="33" xfId="0" applyFont="1" applyBorder="1" applyAlignment="1">
      <alignment horizontal="center" vertical="center" wrapText="1"/>
    </xf>
    <xf numFmtId="0" fontId="25" fillId="0" borderId="0" xfId="0" applyFont="1" applyAlignment="1">
      <alignment horizontal="justify" vertical="center"/>
    </xf>
    <xf numFmtId="0" fontId="24" fillId="0" borderId="0" xfId="0" applyFont="1" applyAlignment="1">
      <alignment vertical="center"/>
    </xf>
    <xf numFmtId="41" fontId="1" fillId="0" borderId="1" xfId="1" applyFont="1" applyFill="1" applyBorder="1" applyAlignment="1">
      <alignment horizontal="right" vertical="center" wrapText="1"/>
    </xf>
    <xf numFmtId="41" fontId="15" fillId="0" borderId="1" xfId="1" applyFont="1" applyFill="1" applyBorder="1" applyAlignment="1">
      <alignment horizontal="right" vertical="center" wrapText="1"/>
    </xf>
    <xf numFmtId="0" fontId="39" fillId="0" borderId="0" xfId="0" applyFont="1" applyAlignment="1">
      <alignment horizontal="left" vertical="top" wrapText="1"/>
    </xf>
    <xf numFmtId="41" fontId="49" fillId="0" borderId="0" xfId="1" applyFont="1" applyFill="1" applyBorder="1" applyAlignment="1">
      <alignment horizontal="right" vertical="center" wrapText="1"/>
    </xf>
    <xf numFmtId="41" fontId="45" fillId="0" borderId="3" xfId="1" applyFont="1" applyFill="1" applyBorder="1" applyAlignment="1">
      <alignment horizontal="right" vertical="center" wrapText="1"/>
    </xf>
    <xf numFmtId="0" fontId="15" fillId="2" borderId="0" xfId="0" applyFont="1" applyFill="1" applyAlignment="1">
      <alignment horizontal="left" vertical="center" wrapText="1"/>
    </xf>
    <xf numFmtId="41" fontId="45" fillId="0" borderId="0" xfId="1" applyFont="1" applyFill="1" applyAlignment="1">
      <alignment horizontal="right" vertical="center"/>
    </xf>
    <xf numFmtId="41" fontId="10" fillId="0" borderId="12" xfId="1" applyFont="1" applyFill="1" applyBorder="1" applyAlignment="1">
      <alignment horizontal="right" vertical="center" wrapText="1"/>
    </xf>
    <xf numFmtId="41" fontId="11" fillId="0" borderId="12" xfId="1" applyFont="1" applyFill="1" applyBorder="1" applyAlignment="1">
      <alignment horizontal="right" vertical="center" wrapText="1"/>
    </xf>
    <xf numFmtId="41" fontId="10" fillId="0" borderId="28" xfId="1" applyFont="1" applyFill="1" applyBorder="1" applyAlignment="1">
      <alignment horizontal="right" vertical="center" wrapText="1"/>
    </xf>
    <xf numFmtId="41" fontId="30" fillId="0" borderId="15" xfId="1" applyFont="1" applyBorder="1" applyAlignment="1">
      <alignment horizontal="right" vertical="center" wrapText="1"/>
    </xf>
    <xf numFmtId="0" fontId="38" fillId="0" borderId="0" xfId="0" applyFont="1" applyAlignment="1">
      <alignment horizontal="left" vertical="center" wrapText="1"/>
    </xf>
    <xf numFmtId="0" fontId="48" fillId="0" borderId="0" xfId="0" applyFont="1" applyAlignment="1">
      <alignment horizontal="left" vertical="center"/>
    </xf>
    <xf numFmtId="0" fontId="52" fillId="0" borderId="0" xfId="0" applyFont="1" applyAlignment="1">
      <alignment wrapText="1"/>
    </xf>
    <xf numFmtId="0" fontId="44" fillId="0" borderId="4" xfId="0" applyFont="1" applyBorder="1" applyAlignment="1">
      <alignment horizontal="center" vertical="center" wrapText="1"/>
    </xf>
    <xf numFmtId="0" fontId="45" fillId="0" borderId="0" xfId="0" applyFont="1" applyAlignment="1">
      <alignment horizontal="right" vertical="center"/>
    </xf>
    <xf numFmtId="0" fontId="1" fillId="0" borderId="0" xfId="0" applyFont="1" applyAlignment="1">
      <alignment horizontal="left" vertical="center"/>
    </xf>
    <xf numFmtId="41" fontId="49" fillId="0" borderId="1" xfId="1" applyFont="1" applyFill="1" applyBorder="1" applyAlignment="1">
      <alignment vertical="center" wrapText="1"/>
    </xf>
    <xf numFmtId="41" fontId="45" fillId="0" borderId="6" xfId="1" applyFont="1" applyFill="1" applyBorder="1" applyAlignment="1">
      <alignment vertical="center" wrapText="1"/>
    </xf>
    <xf numFmtId="3" fontId="11" fillId="0" borderId="11" xfId="0" applyNumberFormat="1" applyFont="1" applyBorder="1" applyAlignment="1">
      <alignment horizontal="right" vertical="center" wrapText="1"/>
    </xf>
    <xf numFmtId="0" fontId="4" fillId="0" borderId="0" xfId="0" applyFont="1" applyAlignment="1">
      <alignment horizontal="center" vertical="center" wrapText="1"/>
    </xf>
    <xf numFmtId="41" fontId="45" fillId="0" borderId="0" xfId="1" applyFont="1" applyFill="1" applyBorder="1" applyAlignment="1">
      <alignment horizontal="right" vertical="center" wrapText="1"/>
    </xf>
    <xf numFmtId="0" fontId="16" fillId="0" borderId="12" xfId="0" applyFont="1" applyBorder="1" applyAlignment="1">
      <alignment horizontal="right" vertical="center" wrapText="1"/>
    </xf>
    <xf numFmtId="0" fontId="11" fillId="0" borderId="12" xfId="0" applyFont="1" applyBorder="1" applyAlignment="1">
      <alignment horizontal="right" vertical="center" wrapText="1"/>
    </xf>
    <xf numFmtId="0" fontId="17" fillId="0" borderId="20" xfId="0" applyFont="1" applyBorder="1" applyAlignment="1">
      <alignment horizontal="right" vertical="center" wrapText="1"/>
    </xf>
    <xf numFmtId="0" fontId="10" fillId="0" borderId="20" xfId="0" applyFont="1" applyBorder="1" applyAlignment="1">
      <alignment horizontal="right" vertical="center" wrapText="1"/>
    </xf>
    <xf numFmtId="0" fontId="10" fillId="0" borderId="21" xfId="0" applyFont="1" applyBorder="1" applyAlignment="1">
      <alignment horizontal="right" vertical="center" wrapText="1"/>
    </xf>
    <xf numFmtId="0" fontId="17" fillId="0" borderId="21" xfId="0" applyFont="1" applyBorder="1" applyAlignment="1">
      <alignment horizontal="right" vertical="center" wrapText="1"/>
    </xf>
    <xf numFmtId="0" fontId="2" fillId="0" borderId="0" xfId="0" applyFont="1" applyAlignment="1">
      <alignment horizontal="center" vertical="center" wrapText="1"/>
    </xf>
    <xf numFmtId="0" fontId="2" fillId="2" borderId="0" xfId="0" applyFont="1" applyFill="1" applyAlignment="1">
      <alignment horizontal="left" vertical="center"/>
    </xf>
    <xf numFmtId="41" fontId="49" fillId="0" borderId="0" xfId="0" applyNumberFormat="1" applyFont="1"/>
    <xf numFmtId="0" fontId="67" fillId="0" borderId="0" xfId="0" applyFont="1" applyAlignment="1">
      <alignment horizontal="justify" vertical="center"/>
    </xf>
    <xf numFmtId="0" fontId="1" fillId="0" borderId="0" xfId="0" applyFont="1" applyAlignment="1">
      <alignment horizontal="justify" vertical="center" wrapText="1"/>
    </xf>
    <xf numFmtId="3" fontId="1" fillId="0" borderId="3" xfId="0" applyNumberFormat="1" applyFont="1" applyBorder="1" applyAlignment="1">
      <alignment horizontal="right" vertical="center" wrapText="1"/>
    </xf>
    <xf numFmtId="0" fontId="67" fillId="0" borderId="0" xfId="0" applyFont="1" applyAlignment="1">
      <alignment horizontal="left" vertical="center"/>
    </xf>
    <xf numFmtId="0" fontId="4" fillId="0" borderId="0" xfId="0" applyFont="1" applyAlignment="1">
      <alignment horizontal="justify" vertical="center"/>
    </xf>
    <xf numFmtId="0" fontId="3" fillId="0" borderId="0" xfId="0" applyFont="1" applyAlignment="1">
      <alignment horizontal="justify" vertical="center"/>
    </xf>
    <xf numFmtId="0" fontId="15" fillId="0" borderId="0" xfId="0" applyFont="1" applyAlignment="1">
      <alignment horizontal="justify" vertical="center"/>
    </xf>
    <xf numFmtId="3" fontId="15" fillId="0" borderId="0" xfId="0" applyNumberFormat="1" applyFont="1" applyAlignment="1">
      <alignment horizontal="center" vertical="center" wrapText="1"/>
    </xf>
    <xf numFmtId="0" fontId="15" fillId="0" borderId="1" xfId="0" applyFont="1" applyBorder="1" applyAlignment="1">
      <alignment horizontal="center" vertical="center" wrapText="1"/>
    </xf>
    <xf numFmtId="3" fontId="15"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3" fontId="4" fillId="0" borderId="3" xfId="0" applyNumberFormat="1" applyFont="1" applyBorder="1" applyAlignment="1">
      <alignment horizontal="center" vertical="center" wrapText="1"/>
    </xf>
    <xf numFmtId="0" fontId="43" fillId="0" borderId="0" xfId="0" applyFont="1" applyAlignment="1">
      <alignment vertical="top" wrapText="1"/>
    </xf>
    <xf numFmtId="0" fontId="24" fillId="0" borderId="0" xfId="0" applyFont="1" applyAlignment="1">
      <alignment horizontal="justify" vertical="center"/>
    </xf>
    <xf numFmtId="0" fontId="34" fillId="0" borderId="0" xfId="0" applyFont="1" applyAlignment="1">
      <alignment horizontal="justify" vertical="center"/>
    </xf>
    <xf numFmtId="0" fontId="9" fillId="0" borderId="0" xfId="0" applyFont="1" applyAlignment="1">
      <alignment horizontal="left" vertical="center" indent="8"/>
    </xf>
    <xf numFmtId="0" fontId="9" fillId="0" borderId="0" xfId="0" applyFont="1" applyAlignment="1">
      <alignment horizontal="left" vertical="center" wrapText="1" indent="8"/>
    </xf>
    <xf numFmtId="0" fontId="70" fillId="0" borderId="0" xfId="0" applyFont="1"/>
    <xf numFmtId="0" fontId="2" fillId="0" borderId="0" xfId="0" applyFont="1" applyAlignment="1">
      <alignment horizontal="center" vertical="center"/>
    </xf>
    <xf numFmtId="0" fontId="1" fillId="0" borderId="0" xfId="0" applyFont="1" applyAlignment="1">
      <alignment horizontal="center" vertical="center" wrapText="1"/>
    </xf>
    <xf numFmtId="0" fontId="45" fillId="2" borderId="0" xfId="0" applyFont="1" applyFill="1" applyAlignment="1">
      <alignment horizontal="left" vertical="center"/>
    </xf>
    <xf numFmtId="0" fontId="47" fillId="2" borderId="0" xfId="0" applyFont="1" applyFill="1" applyAlignment="1">
      <alignment horizontal="left" vertical="center"/>
    </xf>
    <xf numFmtId="0" fontId="71" fillId="0" borderId="0" xfId="0" applyFont="1" applyAlignment="1">
      <alignment horizontal="left" vertical="center" indent="5"/>
    </xf>
    <xf numFmtId="3" fontId="15" fillId="0" borderId="0" xfId="1" applyNumberFormat="1"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2" fillId="2"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45" fillId="2" borderId="0" xfId="0" applyFont="1" applyFill="1" applyAlignment="1">
      <alignment horizontal="center" vertical="center" wrapText="1"/>
    </xf>
    <xf numFmtId="0" fontId="46" fillId="2" borderId="0" xfId="0" applyFont="1" applyFill="1" applyAlignment="1">
      <alignment horizontal="center" vertical="center" wrapText="1"/>
    </xf>
    <xf numFmtId="0" fontId="46" fillId="0" borderId="0" xfId="0" applyFont="1" applyAlignment="1">
      <alignment horizontal="center" vertical="center" wrapText="1"/>
    </xf>
    <xf numFmtId="0" fontId="44" fillId="0" borderId="4" xfId="0" applyFont="1" applyBorder="1" applyAlignment="1">
      <alignment horizontal="center" vertical="center" wrapText="1"/>
    </xf>
    <xf numFmtId="0" fontId="49" fillId="0" borderId="0" xfId="0" applyFont="1" applyAlignment="1">
      <alignment horizontal="right" vertical="center" wrapText="1"/>
    </xf>
    <xf numFmtId="0" fontId="48" fillId="0" borderId="0" xfId="0" applyFont="1" applyAlignment="1">
      <alignment horizontal="left" vertical="top" wrapText="1"/>
    </xf>
    <xf numFmtId="0" fontId="45" fillId="0" borderId="0" xfId="0" applyFont="1" applyAlignment="1">
      <alignment horizontal="center" vertical="center" wrapText="1"/>
    </xf>
    <xf numFmtId="0" fontId="48" fillId="0" borderId="0" xfId="0" applyFont="1" applyAlignment="1">
      <alignment horizontal="justify" vertical="center" wrapText="1"/>
    </xf>
    <xf numFmtId="0" fontId="46" fillId="0" borderId="0" xfId="0" applyFont="1" applyAlignment="1">
      <alignment horizontal="center" vertical="center"/>
    </xf>
    <xf numFmtId="0" fontId="38" fillId="0" borderId="0" xfId="0" applyFont="1" applyAlignment="1">
      <alignment horizontal="left" vertical="center" wrapText="1"/>
    </xf>
    <xf numFmtId="0" fontId="52" fillId="0" borderId="0" xfId="0" applyFont="1"/>
    <xf numFmtId="0" fontId="48" fillId="0" borderId="0" xfId="0" applyFont="1" applyAlignment="1">
      <alignment horizontal="left" vertical="center"/>
    </xf>
    <xf numFmtId="0" fontId="52" fillId="0" borderId="0" xfId="0" applyFont="1" applyAlignment="1">
      <alignment wrapText="1"/>
    </xf>
    <xf numFmtId="0" fontId="45" fillId="0" borderId="0" xfId="0" applyFont="1" applyAlignment="1">
      <alignment horizontal="right" vertical="center" wrapText="1"/>
    </xf>
    <xf numFmtId="0" fontId="45" fillId="0" borderId="0" xfId="0" applyFont="1" applyAlignment="1">
      <alignment horizontal="right" vertical="center"/>
    </xf>
    <xf numFmtId="0" fontId="10"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9" fillId="0" borderId="0" xfId="0" applyFont="1" applyAlignment="1">
      <alignment horizontal="left" vertical="top" wrapText="1"/>
    </xf>
    <xf numFmtId="0" fontId="38" fillId="0" borderId="0" xfId="0" applyFont="1" applyAlignment="1">
      <alignment horizontal="left" vertical="center"/>
    </xf>
    <xf numFmtId="0" fontId="34" fillId="0" borderId="0" xfId="0" applyFont="1" applyAlignment="1">
      <alignment horizontal="left" vertical="top" wrapText="1"/>
    </xf>
    <xf numFmtId="0" fontId="37" fillId="0" borderId="12" xfId="0" applyFont="1" applyBorder="1" applyAlignment="1">
      <alignment horizontal="left" vertical="center" wrapText="1"/>
    </xf>
    <xf numFmtId="0" fontId="17" fillId="0" borderId="22" xfId="0" applyFont="1" applyBorder="1" applyAlignment="1">
      <alignment horizontal="center" vertical="center" wrapText="1"/>
    </xf>
    <xf numFmtId="0" fontId="17" fillId="0" borderId="1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cellXfs>
  <cellStyles count="3">
    <cellStyle name="Millares [0]" xfId="1" builtinId="6"/>
    <cellStyle name="Normal" xfId="0" builtinId="0"/>
    <cellStyle name="Normal 2" xfId="2" xr:uid="{00000000-0005-0000-0000-000002000000}"/>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4"/>
  <sheetViews>
    <sheetView showGridLines="0" tabSelected="1" zoomScaleNormal="100" workbookViewId="0"/>
  </sheetViews>
  <sheetFormatPr baseColWidth="10" defaultColWidth="11.42578125" defaultRowHeight="15" x14ac:dyDescent="0.25"/>
  <cols>
    <col min="1" max="1" width="39" customWidth="1"/>
    <col min="2" max="2" width="5.5703125" bestFit="1" customWidth="1"/>
    <col min="3" max="4" width="10.7109375" customWidth="1"/>
  </cols>
  <sheetData>
    <row r="1" spans="1:5" ht="18" x14ac:dyDescent="0.25">
      <c r="A1" s="23" t="s">
        <v>369</v>
      </c>
    </row>
    <row r="2" spans="1:5" x14ac:dyDescent="0.25">
      <c r="A2" s="24" t="s">
        <v>213</v>
      </c>
    </row>
    <row r="3" spans="1:5" ht="15" customHeight="1" x14ac:dyDescent="0.25">
      <c r="A3" s="66"/>
      <c r="B3" s="67"/>
      <c r="C3" s="67"/>
      <c r="D3" s="67"/>
    </row>
    <row r="4" spans="1:5" ht="15" customHeight="1" x14ac:dyDescent="0.25">
      <c r="A4" s="70"/>
      <c r="B4" s="67"/>
      <c r="C4" s="299" t="s">
        <v>1</v>
      </c>
      <c r="D4" s="299"/>
      <c r="E4" s="292"/>
    </row>
    <row r="5" spans="1:5" x14ac:dyDescent="0.25">
      <c r="A5" s="70"/>
      <c r="B5" s="67"/>
      <c r="C5" s="300" t="s">
        <v>333</v>
      </c>
      <c r="D5" s="300" t="s">
        <v>319</v>
      </c>
      <c r="E5" s="292"/>
    </row>
    <row r="6" spans="1:5" x14ac:dyDescent="0.25">
      <c r="A6" s="70"/>
      <c r="B6" s="67"/>
      <c r="C6" s="300"/>
      <c r="D6" s="300" t="s">
        <v>141</v>
      </c>
      <c r="E6" s="292"/>
    </row>
    <row r="7" spans="1:5" x14ac:dyDescent="0.25">
      <c r="A7" s="67"/>
      <c r="B7" s="68" t="s">
        <v>2</v>
      </c>
      <c r="C7" s="17" t="s">
        <v>269</v>
      </c>
      <c r="D7" s="17" t="s">
        <v>252</v>
      </c>
      <c r="E7" s="292"/>
    </row>
    <row r="8" spans="1:5" x14ac:dyDescent="0.25">
      <c r="A8" s="67" t="s">
        <v>3</v>
      </c>
      <c r="B8" s="67"/>
      <c r="C8" s="69"/>
      <c r="D8" s="70"/>
      <c r="E8" s="292"/>
    </row>
    <row r="9" spans="1:5" x14ac:dyDescent="0.25">
      <c r="A9" s="67" t="s">
        <v>4</v>
      </c>
      <c r="B9" s="67"/>
      <c r="C9" s="69"/>
      <c r="D9" s="70"/>
      <c r="E9" s="292"/>
    </row>
    <row r="10" spans="1:5" x14ac:dyDescent="0.25">
      <c r="A10" s="70" t="s">
        <v>5</v>
      </c>
      <c r="B10" s="67">
        <v>2</v>
      </c>
      <c r="C10" s="71">
        <v>423099</v>
      </c>
      <c r="D10" s="71">
        <v>355536</v>
      </c>
      <c r="E10" s="292"/>
    </row>
    <row r="11" spans="1:5" x14ac:dyDescent="0.25">
      <c r="A11" s="70" t="s">
        <v>6</v>
      </c>
      <c r="B11" s="67">
        <v>2</v>
      </c>
      <c r="C11" s="71">
        <v>84685</v>
      </c>
      <c r="D11" s="71">
        <v>62336</v>
      </c>
      <c r="E11" s="292"/>
    </row>
    <row r="12" spans="1:5" x14ac:dyDescent="0.25">
      <c r="A12" s="70" t="s">
        <v>7</v>
      </c>
      <c r="B12" s="67">
        <v>2</v>
      </c>
      <c r="C12" s="71">
        <v>54665</v>
      </c>
      <c r="D12" s="71">
        <v>24252</v>
      </c>
      <c r="E12" s="292"/>
    </row>
    <row r="13" spans="1:5" ht="15.75" thickBot="1" x14ac:dyDescent="0.3">
      <c r="A13" s="70" t="s">
        <v>8</v>
      </c>
      <c r="B13" s="67">
        <v>2</v>
      </c>
      <c r="C13" s="71">
        <v>9686</v>
      </c>
      <c r="D13" s="72">
        <v>7967</v>
      </c>
      <c r="E13" s="292"/>
    </row>
    <row r="14" spans="1:5" ht="15.75" thickBot="1" x14ac:dyDescent="0.3">
      <c r="A14" s="67" t="s">
        <v>9</v>
      </c>
      <c r="B14" s="67"/>
      <c r="C14" s="73">
        <v>572135</v>
      </c>
      <c r="D14" s="74">
        <v>450091</v>
      </c>
      <c r="E14" s="292"/>
    </row>
    <row r="15" spans="1:5" x14ac:dyDescent="0.25">
      <c r="A15" s="70"/>
      <c r="B15" s="67"/>
      <c r="C15" s="69"/>
      <c r="D15" s="75"/>
      <c r="E15" s="292"/>
    </row>
    <row r="16" spans="1:5" x14ac:dyDescent="0.25">
      <c r="A16" s="67" t="s">
        <v>10</v>
      </c>
      <c r="B16" s="67"/>
      <c r="C16" s="69"/>
      <c r="D16" s="70"/>
      <c r="E16" s="292"/>
    </row>
    <row r="17" spans="1:5" x14ac:dyDescent="0.25">
      <c r="A17" s="70" t="s">
        <v>11</v>
      </c>
      <c r="B17" s="67">
        <v>2</v>
      </c>
      <c r="C17" s="71">
        <v>2047</v>
      </c>
      <c r="D17" s="71">
        <v>4640</v>
      </c>
      <c r="E17" s="292"/>
    </row>
    <row r="18" spans="1:5" x14ac:dyDescent="0.25">
      <c r="A18" s="70" t="s">
        <v>7</v>
      </c>
      <c r="B18" s="67">
        <v>2</v>
      </c>
      <c r="C18" s="71">
        <v>3078</v>
      </c>
      <c r="D18" s="71">
        <v>3311</v>
      </c>
      <c r="E18" s="292"/>
    </row>
    <row r="19" spans="1:5" x14ac:dyDescent="0.25">
      <c r="A19" s="70" t="s">
        <v>282</v>
      </c>
      <c r="B19" s="67">
        <v>2</v>
      </c>
      <c r="C19" s="71">
        <v>15019</v>
      </c>
      <c r="D19" s="71">
        <v>15988</v>
      </c>
      <c r="E19" s="292"/>
    </row>
    <row r="20" spans="1:5" x14ac:dyDescent="0.25">
      <c r="A20" s="70" t="s">
        <v>283</v>
      </c>
      <c r="B20" s="67">
        <v>2</v>
      </c>
      <c r="C20" s="71">
        <v>1404123</v>
      </c>
      <c r="D20" s="71">
        <v>1373360</v>
      </c>
      <c r="E20" s="292"/>
    </row>
    <row r="21" spans="1:5" x14ac:dyDescent="0.25">
      <c r="A21" s="70" t="s">
        <v>12</v>
      </c>
      <c r="B21" s="67">
        <v>2</v>
      </c>
      <c r="C21" s="71">
        <v>89203</v>
      </c>
      <c r="D21" s="71">
        <v>99847</v>
      </c>
      <c r="E21" s="292"/>
    </row>
    <row r="22" spans="1:5" ht="15.75" thickBot="1" x14ac:dyDescent="0.3">
      <c r="A22" s="70" t="s">
        <v>307</v>
      </c>
      <c r="B22" s="67">
        <v>2</v>
      </c>
      <c r="C22" s="72">
        <v>147711</v>
      </c>
      <c r="D22" s="72">
        <v>141016</v>
      </c>
      <c r="E22" s="292"/>
    </row>
    <row r="23" spans="1:5" ht="15.75" thickBot="1" x14ac:dyDescent="0.3">
      <c r="A23" s="67" t="s">
        <v>13</v>
      </c>
      <c r="B23" s="67"/>
      <c r="C23" s="76">
        <v>1661181</v>
      </c>
      <c r="D23" s="76">
        <v>1638162</v>
      </c>
      <c r="E23" s="292"/>
    </row>
    <row r="24" spans="1:5" ht="15.75" thickBot="1" x14ac:dyDescent="0.3">
      <c r="A24" s="67" t="s">
        <v>14</v>
      </c>
      <c r="B24" s="67"/>
      <c r="C24" s="7">
        <v>2233316</v>
      </c>
      <c r="D24" s="77">
        <v>2088253</v>
      </c>
      <c r="E24" s="292"/>
    </row>
    <row r="25" spans="1:5" ht="15.75" thickTop="1" x14ac:dyDescent="0.25">
      <c r="A25" s="70"/>
      <c r="B25" s="67"/>
      <c r="C25" s="78"/>
      <c r="D25" s="79"/>
      <c r="E25" s="292"/>
    </row>
    <row r="26" spans="1:5" x14ac:dyDescent="0.25">
      <c r="A26" s="67" t="s">
        <v>15</v>
      </c>
      <c r="B26" s="67"/>
      <c r="C26" s="69"/>
      <c r="D26" s="70"/>
      <c r="E26" s="292"/>
    </row>
    <row r="27" spans="1:5" x14ac:dyDescent="0.25">
      <c r="A27" s="67" t="s">
        <v>16</v>
      </c>
      <c r="B27" s="67"/>
      <c r="C27" s="69"/>
      <c r="D27" s="70"/>
      <c r="E27" s="292"/>
    </row>
    <row r="28" spans="1:5" x14ac:dyDescent="0.25">
      <c r="A28" s="70" t="s">
        <v>17</v>
      </c>
      <c r="B28" s="67">
        <v>2</v>
      </c>
      <c r="C28" s="71">
        <v>479358</v>
      </c>
      <c r="D28" s="71">
        <v>477428</v>
      </c>
      <c r="E28" s="292"/>
    </row>
    <row r="29" spans="1:5" x14ac:dyDescent="0.25">
      <c r="A29" s="70" t="s">
        <v>18</v>
      </c>
      <c r="B29" s="67">
        <v>2</v>
      </c>
      <c r="C29" s="71">
        <v>176642</v>
      </c>
      <c r="D29" s="71">
        <v>39245</v>
      </c>
      <c r="E29" s="292"/>
    </row>
    <row r="30" spans="1:5" x14ac:dyDescent="0.25">
      <c r="A30" s="70" t="s">
        <v>19</v>
      </c>
      <c r="B30" s="67">
        <v>2</v>
      </c>
      <c r="C30" s="71">
        <v>9147</v>
      </c>
      <c r="D30" s="71">
        <v>12814</v>
      </c>
      <c r="E30" s="292"/>
    </row>
    <row r="31" spans="1:5" x14ac:dyDescent="0.25">
      <c r="A31" s="70" t="s">
        <v>284</v>
      </c>
      <c r="B31" s="67">
        <v>2</v>
      </c>
      <c r="C31" s="71">
        <v>10034</v>
      </c>
      <c r="D31" s="71">
        <v>6044</v>
      </c>
      <c r="E31" s="292"/>
    </row>
    <row r="32" spans="1:5" x14ac:dyDescent="0.25">
      <c r="A32" s="190" t="s">
        <v>285</v>
      </c>
      <c r="B32" s="67">
        <v>2</v>
      </c>
      <c r="C32" s="71">
        <v>4111</v>
      </c>
      <c r="D32" s="71">
        <v>10580</v>
      </c>
      <c r="E32" s="292"/>
    </row>
    <row r="33" spans="1:5" x14ac:dyDescent="0.25">
      <c r="A33" s="190" t="s">
        <v>353</v>
      </c>
      <c r="B33" s="67">
        <v>2</v>
      </c>
      <c r="C33" s="71">
        <v>86063</v>
      </c>
      <c r="D33" s="71" t="s">
        <v>41</v>
      </c>
      <c r="E33" s="292"/>
    </row>
    <row r="34" spans="1:5" x14ac:dyDescent="0.25">
      <c r="A34" s="70" t="s">
        <v>129</v>
      </c>
      <c r="B34" s="67">
        <v>2</v>
      </c>
      <c r="C34" s="19">
        <v>10004</v>
      </c>
      <c r="D34" s="71">
        <v>9071</v>
      </c>
      <c r="E34" s="292"/>
    </row>
    <row r="35" spans="1:5" ht="15.75" thickBot="1" x14ac:dyDescent="0.3">
      <c r="A35" s="70" t="s">
        <v>20</v>
      </c>
      <c r="B35" s="67">
        <v>2</v>
      </c>
      <c r="C35" s="72">
        <v>50652</v>
      </c>
      <c r="D35" s="72">
        <v>45540</v>
      </c>
      <c r="E35" s="292"/>
    </row>
    <row r="36" spans="1:5" ht="15.75" thickBot="1" x14ac:dyDescent="0.3">
      <c r="A36" s="67" t="s">
        <v>21</v>
      </c>
      <c r="B36" s="67"/>
      <c r="C36" s="74">
        <v>826011</v>
      </c>
      <c r="D36" s="76">
        <v>600722</v>
      </c>
      <c r="E36" s="292"/>
    </row>
    <row r="37" spans="1:5" x14ac:dyDescent="0.25">
      <c r="A37" s="70"/>
      <c r="B37" s="67"/>
      <c r="C37" s="69"/>
      <c r="D37" s="75"/>
      <c r="E37" s="292"/>
    </row>
    <row r="38" spans="1:5" x14ac:dyDescent="0.25">
      <c r="A38" s="67" t="s">
        <v>22</v>
      </c>
      <c r="B38" s="67"/>
      <c r="C38" s="69"/>
      <c r="D38" s="70"/>
      <c r="E38" s="292"/>
    </row>
    <row r="39" spans="1:5" x14ac:dyDescent="0.25">
      <c r="A39" s="70" t="s">
        <v>18</v>
      </c>
      <c r="B39" s="67">
        <v>2</v>
      </c>
      <c r="C39" s="71">
        <v>324918</v>
      </c>
      <c r="D39" s="71">
        <v>466452</v>
      </c>
      <c r="E39" s="292"/>
    </row>
    <row r="40" spans="1:5" x14ac:dyDescent="0.25">
      <c r="A40" s="5" t="s">
        <v>286</v>
      </c>
      <c r="B40" s="67">
        <v>2</v>
      </c>
      <c r="C40" s="71">
        <v>1069</v>
      </c>
      <c r="D40" s="80">
        <v>654</v>
      </c>
      <c r="E40" s="292"/>
    </row>
    <row r="41" spans="1:5" x14ac:dyDescent="0.25">
      <c r="A41" s="70" t="s">
        <v>129</v>
      </c>
      <c r="B41" s="67">
        <v>2</v>
      </c>
      <c r="C41" s="71">
        <v>124136</v>
      </c>
      <c r="D41" s="71">
        <v>117167</v>
      </c>
      <c r="E41" s="292"/>
    </row>
    <row r="42" spans="1:5" x14ac:dyDescent="0.25">
      <c r="A42" s="70" t="s">
        <v>20</v>
      </c>
      <c r="B42" s="67">
        <v>2</v>
      </c>
      <c r="C42" s="71">
        <v>1219</v>
      </c>
      <c r="D42" s="71">
        <v>1932</v>
      </c>
      <c r="E42" s="292"/>
    </row>
    <row r="43" spans="1:5" ht="15.75" thickBot="1" x14ac:dyDescent="0.3">
      <c r="A43" s="70" t="s">
        <v>24</v>
      </c>
      <c r="B43" s="67">
        <v>5</v>
      </c>
      <c r="C43" s="72">
        <v>3953</v>
      </c>
      <c r="D43" s="72">
        <v>3942</v>
      </c>
      <c r="E43" s="292"/>
    </row>
    <row r="44" spans="1:5" ht="15.75" thickBot="1" x14ac:dyDescent="0.3">
      <c r="A44" s="67" t="s">
        <v>25</v>
      </c>
      <c r="B44" s="67"/>
      <c r="C44" s="74">
        <v>455295</v>
      </c>
      <c r="D44" s="76">
        <v>590147</v>
      </c>
      <c r="E44" s="292"/>
    </row>
    <row r="45" spans="1:5" x14ac:dyDescent="0.25">
      <c r="A45" s="70"/>
      <c r="B45" s="67"/>
      <c r="C45" s="69"/>
      <c r="D45" s="75"/>
      <c r="E45" s="292"/>
    </row>
    <row r="46" spans="1:5" x14ac:dyDescent="0.25">
      <c r="A46" s="67" t="s">
        <v>26</v>
      </c>
      <c r="B46" s="67"/>
      <c r="C46" s="7">
        <v>1281306</v>
      </c>
      <c r="D46" s="77">
        <v>1190869</v>
      </c>
      <c r="E46" s="292"/>
    </row>
    <row r="47" spans="1:5" x14ac:dyDescent="0.25">
      <c r="A47" s="67"/>
      <c r="B47" s="67"/>
      <c r="C47" s="5"/>
      <c r="D47" s="5"/>
      <c r="E47" s="292"/>
    </row>
    <row r="48" spans="1:5" x14ac:dyDescent="0.25">
      <c r="A48" s="67" t="s">
        <v>142</v>
      </c>
      <c r="B48" s="67"/>
      <c r="C48" s="5"/>
      <c r="D48" s="5"/>
      <c r="E48" s="292"/>
    </row>
    <row r="49" spans="1:5" x14ac:dyDescent="0.25">
      <c r="A49" s="70" t="s">
        <v>27</v>
      </c>
      <c r="B49" s="70"/>
      <c r="C49" s="81">
        <v>949753</v>
      </c>
      <c r="D49" s="71">
        <v>895658</v>
      </c>
      <c r="E49" s="292"/>
    </row>
    <row r="50" spans="1:5" ht="15.75" thickBot="1" x14ac:dyDescent="0.3">
      <c r="A50" s="70" t="s">
        <v>28</v>
      </c>
      <c r="B50" s="70"/>
      <c r="C50" s="244">
        <v>2257</v>
      </c>
      <c r="D50" s="245">
        <v>1726</v>
      </c>
      <c r="E50" s="292"/>
    </row>
    <row r="51" spans="1:5" ht="15.75" thickBot="1" x14ac:dyDescent="0.3">
      <c r="A51" s="67" t="s">
        <v>143</v>
      </c>
      <c r="B51" s="293" t="s">
        <v>241</v>
      </c>
      <c r="C51" s="76">
        <v>952010</v>
      </c>
      <c r="D51" s="76">
        <v>897384</v>
      </c>
      <c r="E51" s="292"/>
    </row>
    <row r="52" spans="1:5" ht="15.75" thickBot="1" x14ac:dyDescent="0.3">
      <c r="A52" s="67" t="s">
        <v>29</v>
      </c>
      <c r="B52" s="67"/>
      <c r="C52" s="3">
        <v>2233316</v>
      </c>
      <c r="D52" s="82">
        <v>2088253</v>
      </c>
      <c r="E52" s="292"/>
    </row>
    <row r="53" spans="1:5" ht="15.75" thickTop="1" x14ac:dyDescent="0.25">
      <c r="A53" s="294"/>
      <c r="B53" s="70"/>
      <c r="C53" s="70"/>
      <c r="D53" s="69"/>
      <c r="E53" s="292"/>
    </row>
    <row r="54" spans="1:5" x14ac:dyDescent="0.25">
      <c r="A54" s="292"/>
      <c r="B54" s="292"/>
      <c r="C54" s="292"/>
      <c r="D54" s="292"/>
      <c r="E54" s="292"/>
    </row>
  </sheetData>
  <mergeCells count="3">
    <mergeCell ref="C4:D4"/>
    <mergeCell ref="C5:C6"/>
    <mergeCell ref="D5:D6"/>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showGridLines="0" zoomScaleNormal="100" workbookViewId="0"/>
  </sheetViews>
  <sheetFormatPr baseColWidth="10" defaultRowHeight="15" x14ac:dyDescent="0.25"/>
  <cols>
    <col min="2" max="2" width="38" bestFit="1" customWidth="1"/>
  </cols>
  <sheetData>
    <row r="1" spans="1:5" ht="18" x14ac:dyDescent="0.25">
      <c r="A1" s="23" t="s">
        <v>370</v>
      </c>
    </row>
    <row r="2" spans="1:5" x14ac:dyDescent="0.25">
      <c r="A2" s="24" t="s">
        <v>144</v>
      </c>
    </row>
    <row r="3" spans="1:5" ht="15" customHeight="1" x14ac:dyDescent="0.25">
      <c r="A3" s="304"/>
      <c r="B3" s="304"/>
      <c r="C3" s="300"/>
      <c r="D3" s="299" t="s">
        <v>1</v>
      </c>
      <c r="E3" s="299"/>
    </row>
    <row r="4" spans="1:5" ht="22.5" customHeight="1" x14ac:dyDescent="0.25">
      <c r="A4" s="304"/>
      <c r="B4" s="304"/>
      <c r="C4" s="300"/>
      <c r="D4" s="300" t="s">
        <v>343</v>
      </c>
      <c r="E4" s="300"/>
    </row>
    <row r="5" spans="1:5" ht="15" customHeight="1" x14ac:dyDescent="0.25">
      <c r="A5" s="304"/>
      <c r="B5" s="304"/>
      <c r="C5" s="300"/>
      <c r="D5" s="300" t="s">
        <v>334</v>
      </c>
      <c r="E5" s="300"/>
    </row>
    <row r="6" spans="1:5" ht="15" customHeight="1" thickBot="1" x14ac:dyDescent="0.3">
      <c r="A6" s="304"/>
      <c r="B6" s="304"/>
      <c r="C6" s="17" t="s">
        <v>2</v>
      </c>
      <c r="D6" s="224">
        <v>2023</v>
      </c>
      <c r="E6" s="224">
        <v>2022</v>
      </c>
    </row>
    <row r="7" spans="1:5" ht="22.5" customHeight="1" x14ac:dyDescent="0.25">
      <c r="A7" s="305" t="s">
        <v>145</v>
      </c>
      <c r="B7" s="305"/>
      <c r="C7" s="272">
        <v>2</v>
      </c>
      <c r="D7" s="7">
        <v>1126108</v>
      </c>
      <c r="E7" s="7">
        <v>1087443</v>
      </c>
    </row>
    <row r="8" spans="1:5" ht="15" customHeight="1" x14ac:dyDescent="0.25">
      <c r="A8" s="18"/>
      <c r="B8" s="18" t="s">
        <v>31</v>
      </c>
      <c r="C8" s="22">
        <v>2</v>
      </c>
      <c r="D8" s="14">
        <v>-78135</v>
      </c>
      <c r="E8" s="14">
        <v>-73397</v>
      </c>
    </row>
    <row r="9" spans="1:5" x14ac:dyDescent="0.25">
      <c r="A9" s="18"/>
      <c r="B9" s="18" t="s">
        <v>32</v>
      </c>
      <c r="C9" s="22">
        <v>2</v>
      </c>
      <c r="D9" s="14">
        <v>-37209</v>
      </c>
      <c r="E9" s="14">
        <v>-38908</v>
      </c>
    </row>
    <row r="10" spans="1:5" x14ac:dyDescent="0.25">
      <c r="A10" s="18"/>
      <c r="B10" s="18" t="s">
        <v>33</v>
      </c>
      <c r="C10" s="22">
        <v>2</v>
      </c>
      <c r="D10" s="14">
        <v>-123457</v>
      </c>
      <c r="E10" s="14">
        <v>-114169</v>
      </c>
    </row>
    <row r="11" spans="1:5" x14ac:dyDescent="0.25">
      <c r="A11" s="18"/>
      <c r="B11" s="18" t="s">
        <v>34</v>
      </c>
      <c r="C11" s="22">
        <v>2</v>
      </c>
      <c r="D11" s="14">
        <v>-42563</v>
      </c>
      <c r="E11" s="14">
        <v>-41305</v>
      </c>
    </row>
    <row r="12" spans="1:5" x14ac:dyDescent="0.25">
      <c r="A12" s="18"/>
      <c r="B12" s="18" t="s">
        <v>35</v>
      </c>
      <c r="C12" s="22">
        <v>2</v>
      </c>
      <c r="D12" s="14">
        <v>-141815</v>
      </c>
      <c r="E12" s="14">
        <v>-149536</v>
      </c>
    </row>
    <row r="13" spans="1:5" x14ac:dyDescent="0.25">
      <c r="A13" s="18"/>
      <c r="B13" s="18" t="s">
        <v>146</v>
      </c>
      <c r="C13" s="22">
        <v>2</v>
      </c>
      <c r="D13" s="14">
        <v>-35030</v>
      </c>
      <c r="E13" s="14">
        <v>-42914</v>
      </c>
    </row>
    <row r="14" spans="1:5" x14ac:dyDescent="0.25">
      <c r="A14" s="18"/>
      <c r="B14" s="18" t="s">
        <v>37</v>
      </c>
      <c r="C14" s="22">
        <v>2</v>
      </c>
      <c r="D14" s="14">
        <v>-52833</v>
      </c>
      <c r="E14" s="14">
        <v>-49117</v>
      </c>
    </row>
    <row r="15" spans="1:5" x14ac:dyDescent="0.25">
      <c r="A15" s="18"/>
      <c r="B15" s="18" t="s">
        <v>38</v>
      </c>
      <c r="C15" s="22">
        <v>2</v>
      </c>
      <c r="D15" s="14">
        <v>-17637</v>
      </c>
      <c r="E15" s="14">
        <v>-17732</v>
      </c>
    </row>
    <row r="16" spans="1:5" ht="15.75" thickBot="1" x14ac:dyDescent="0.3">
      <c r="A16" s="18"/>
      <c r="B16" s="18" t="s">
        <v>290</v>
      </c>
      <c r="C16" s="22">
        <v>2</v>
      </c>
      <c r="D16" s="13">
        <v>-49385.999996999999</v>
      </c>
      <c r="E16" s="13">
        <v>-41853</v>
      </c>
    </row>
    <row r="17" spans="1:5" x14ac:dyDescent="0.25">
      <c r="A17" s="302" t="s">
        <v>40</v>
      </c>
      <c r="B17" s="302"/>
      <c r="C17" s="272"/>
      <c r="D17" s="7">
        <v>548043.00000300002</v>
      </c>
      <c r="E17" s="7">
        <v>518512</v>
      </c>
    </row>
    <row r="18" spans="1:5" ht="15.75" thickBot="1" x14ac:dyDescent="0.3">
      <c r="A18" s="18"/>
      <c r="B18" s="18" t="s">
        <v>297</v>
      </c>
      <c r="C18" s="22">
        <v>2</v>
      </c>
      <c r="D18" s="13">
        <v>-305597</v>
      </c>
      <c r="E18" s="13">
        <v>-324914</v>
      </c>
    </row>
    <row r="19" spans="1:5" x14ac:dyDescent="0.25">
      <c r="A19" s="302" t="s">
        <v>42</v>
      </c>
      <c r="B19" s="302"/>
      <c r="C19" s="272"/>
      <c r="D19" s="7">
        <v>242446.00000300002</v>
      </c>
      <c r="E19" s="7">
        <v>193598</v>
      </c>
    </row>
    <row r="20" spans="1:5" x14ac:dyDescent="0.25">
      <c r="A20" s="273"/>
      <c r="B20" s="18" t="s">
        <v>327</v>
      </c>
      <c r="C20" s="272">
        <v>2</v>
      </c>
      <c r="D20" s="19">
        <v>-31077</v>
      </c>
      <c r="E20" s="19">
        <v>-31079</v>
      </c>
    </row>
    <row r="21" spans="1:5" ht="15.75" thickBot="1" x14ac:dyDescent="0.3">
      <c r="A21" s="18"/>
      <c r="B21" s="18" t="s">
        <v>328</v>
      </c>
      <c r="C21" s="22">
        <v>2</v>
      </c>
      <c r="D21" s="13">
        <v>7080</v>
      </c>
      <c r="E21" s="13">
        <v>19271</v>
      </c>
    </row>
    <row r="22" spans="1:5" x14ac:dyDescent="0.25">
      <c r="A22" s="302" t="s">
        <v>43</v>
      </c>
      <c r="B22" s="302"/>
      <c r="C22" s="22"/>
      <c r="D22" s="15">
        <v>218449.00000300002</v>
      </c>
      <c r="E22" s="15">
        <v>181790</v>
      </c>
    </row>
    <row r="23" spans="1:5" ht="15.75" thickBot="1" x14ac:dyDescent="0.3">
      <c r="A23" s="18"/>
      <c r="B23" s="16" t="s">
        <v>44</v>
      </c>
      <c r="C23" s="272">
        <v>2</v>
      </c>
      <c r="D23" s="21">
        <v>-13823</v>
      </c>
      <c r="E23" s="21">
        <v>-20244</v>
      </c>
    </row>
    <row r="24" spans="1:5" ht="15.75" thickBot="1" x14ac:dyDescent="0.3">
      <c r="A24" s="302" t="s">
        <v>147</v>
      </c>
      <c r="B24" s="302"/>
      <c r="C24" s="272"/>
      <c r="D24" s="3">
        <v>204626.00000300002</v>
      </c>
      <c r="E24" s="3">
        <v>161546</v>
      </c>
    </row>
    <row r="25" spans="1:5" ht="15.75" thickTop="1" x14ac:dyDescent="0.25">
      <c r="A25" s="302"/>
      <c r="B25" s="302"/>
      <c r="C25" s="272"/>
      <c r="D25" s="6"/>
      <c r="E25" s="6"/>
    </row>
    <row r="26" spans="1:5" x14ac:dyDescent="0.25">
      <c r="A26" s="302" t="s">
        <v>298</v>
      </c>
      <c r="B26" s="302"/>
      <c r="C26" s="272"/>
      <c r="D26" s="6"/>
      <c r="E26" s="6"/>
    </row>
    <row r="27" spans="1:5" x14ac:dyDescent="0.25">
      <c r="A27" s="303" t="s">
        <v>299</v>
      </c>
      <c r="B27" s="303"/>
      <c r="C27" s="272"/>
      <c r="D27" s="19">
        <v>204095</v>
      </c>
      <c r="E27" s="19">
        <v>161108</v>
      </c>
    </row>
    <row r="28" spans="1:5" ht="15.75" thickBot="1" x14ac:dyDescent="0.3">
      <c r="A28" s="303" t="s">
        <v>45</v>
      </c>
      <c r="B28" s="303"/>
      <c r="C28" s="272"/>
      <c r="D28" s="20">
        <v>531</v>
      </c>
      <c r="E28" s="20">
        <v>438</v>
      </c>
    </row>
    <row r="29" spans="1:5" ht="15.75" thickBot="1" x14ac:dyDescent="0.3">
      <c r="A29" s="301"/>
      <c r="B29" s="301"/>
      <c r="C29" s="272"/>
      <c r="D29" s="3">
        <v>204626</v>
      </c>
      <c r="E29" s="3">
        <v>161546</v>
      </c>
    </row>
    <row r="30" spans="1:5" ht="16.5" thickTop="1" thickBot="1" x14ac:dyDescent="0.3">
      <c r="A30" s="301"/>
      <c r="B30" s="301"/>
      <c r="C30" s="272"/>
      <c r="D30" s="2"/>
      <c r="E30" s="2"/>
    </row>
    <row r="31" spans="1:5" ht="15.75" thickBot="1" x14ac:dyDescent="0.3">
      <c r="A31" s="301" t="s">
        <v>148</v>
      </c>
      <c r="B31" s="301"/>
      <c r="C31" s="272"/>
      <c r="D31" s="3">
        <v>13940.915300546449</v>
      </c>
      <c r="E31" s="3">
        <v>11004.644808743169</v>
      </c>
    </row>
    <row r="32" spans="1:5" ht="15.75" thickTop="1" x14ac:dyDescent="0.25">
      <c r="A32" s="5"/>
      <c r="B32" s="5"/>
      <c r="C32" s="5"/>
      <c r="D32" s="5"/>
      <c r="E32" s="5"/>
    </row>
  </sheetData>
  <mergeCells count="18">
    <mergeCell ref="A6:B6"/>
    <mergeCell ref="A7:B7"/>
    <mergeCell ref="D4:E4"/>
    <mergeCell ref="D5:E5"/>
    <mergeCell ref="A3:B5"/>
    <mergeCell ref="C3:C5"/>
    <mergeCell ref="D3:E3"/>
    <mergeCell ref="A19:B19"/>
    <mergeCell ref="A22:B22"/>
    <mergeCell ref="A24:B24"/>
    <mergeCell ref="A17:B17"/>
    <mergeCell ref="A25:B25"/>
    <mergeCell ref="A31:B31"/>
    <mergeCell ref="A26:B26"/>
    <mergeCell ref="A27:B27"/>
    <mergeCell ref="A28:B28"/>
    <mergeCell ref="A29:B29"/>
    <mergeCell ref="A30:B30"/>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7"/>
  <sheetViews>
    <sheetView showGridLines="0" zoomScaleNormal="100" workbookViewId="0"/>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10.85546875" bestFit="1" customWidth="1"/>
    <col min="6" max="6" width="12.42578125" customWidth="1"/>
    <col min="7" max="7" width="13.5703125" bestFit="1" customWidth="1"/>
    <col min="8" max="8" width="14.140625" bestFit="1" customWidth="1"/>
  </cols>
  <sheetData>
    <row r="1" spans="1:8" ht="16.5" x14ac:dyDescent="0.25">
      <c r="A1" s="25" t="s">
        <v>371</v>
      </c>
    </row>
    <row r="2" spans="1:8" x14ac:dyDescent="0.25">
      <c r="A2" s="24" t="s">
        <v>46</v>
      </c>
    </row>
    <row r="3" spans="1:8" ht="15.75" thickBot="1" x14ac:dyDescent="0.3">
      <c r="A3" s="26" t="s">
        <v>150</v>
      </c>
    </row>
    <row r="4" spans="1:8" ht="15.75" thickTop="1" x14ac:dyDescent="0.25">
      <c r="A4" s="310" t="s">
        <v>47</v>
      </c>
      <c r="B4" s="312" t="s">
        <v>263</v>
      </c>
      <c r="C4" s="312" t="s">
        <v>48</v>
      </c>
      <c r="D4" s="312" t="s">
        <v>49</v>
      </c>
      <c r="E4" s="314" t="s">
        <v>50</v>
      </c>
      <c r="F4" s="306" t="s">
        <v>51</v>
      </c>
      <c r="G4" s="308" t="s">
        <v>52</v>
      </c>
      <c r="H4" s="306" t="s">
        <v>264</v>
      </c>
    </row>
    <row r="5" spans="1:8" ht="15.75" thickBot="1" x14ac:dyDescent="0.3">
      <c r="A5" s="311"/>
      <c r="B5" s="313"/>
      <c r="C5" s="313"/>
      <c r="D5" s="313"/>
      <c r="E5" s="315"/>
      <c r="F5" s="307"/>
      <c r="G5" s="309"/>
      <c r="H5" s="307"/>
    </row>
    <row r="6" spans="1:8" x14ac:dyDescent="0.25">
      <c r="A6" s="27" t="s">
        <v>253</v>
      </c>
      <c r="B6" s="54">
        <v>146400</v>
      </c>
      <c r="C6" s="55">
        <v>114698</v>
      </c>
      <c r="D6" s="54">
        <v>29280</v>
      </c>
      <c r="E6" s="55">
        <v>551499</v>
      </c>
      <c r="F6" s="61">
        <v>841877</v>
      </c>
      <c r="G6" s="251">
        <v>1151</v>
      </c>
      <c r="H6" s="62">
        <v>843028</v>
      </c>
    </row>
    <row r="7" spans="1:8" ht="29.25" x14ac:dyDescent="0.25">
      <c r="A7" s="28" t="s">
        <v>320</v>
      </c>
      <c r="B7" s="54"/>
      <c r="C7" s="55"/>
      <c r="D7" s="54"/>
      <c r="E7" s="55"/>
      <c r="F7" s="61"/>
      <c r="G7" s="251"/>
      <c r="H7" s="62"/>
    </row>
    <row r="8" spans="1:8" x14ac:dyDescent="0.25">
      <c r="A8" s="28" t="s">
        <v>321</v>
      </c>
      <c r="B8" s="263" t="s">
        <v>41</v>
      </c>
      <c r="C8" s="58" t="s">
        <v>41</v>
      </c>
      <c r="D8" s="263" t="s">
        <v>41</v>
      </c>
      <c r="E8" s="58">
        <v>-150000</v>
      </c>
      <c r="F8" s="63">
        <v>-150000</v>
      </c>
      <c r="G8" s="252" t="s">
        <v>41</v>
      </c>
      <c r="H8" s="62">
        <v>-150000</v>
      </c>
    </row>
    <row r="9" spans="1:8" ht="15.75" thickBot="1" x14ac:dyDescent="0.3">
      <c r="A9" s="28" t="s">
        <v>300</v>
      </c>
      <c r="B9" s="56" t="s">
        <v>41</v>
      </c>
      <c r="C9" s="57" t="s">
        <v>41</v>
      </c>
      <c r="D9" s="56" t="s">
        <v>41</v>
      </c>
      <c r="E9" s="58">
        <v>161108</v>
      </c>
      <c r="F9" s="63">
        <v>161108</v>
      </c>
      <c r="G9" s="252">
        <v>438</v>
      </c>
      <c r="H9" s="62">
        <v>161546</v>
      </c>
    </row>
    <row r="10" spans="1:8" ht="20.25" thickBot="1" x14ac:dyDescent="0.3">
      <c r="A10" s="29" t="s">
        <v>335</v>
      </c>
      <c r="B10" s="59">
        <v>146400</v>
      </c>
      <c r="C10" s="60">
        <v>114698</v>
      </c>
      <c r="D10" s="59">
        <v>29280</v>
      </c>
      <c r="E10" s="60">
        <v>562607</v>
      </c>
      <c r="F10" s="64">
        <v>852985</v>
      </c>
      <c r="G10" s="253">
        <v>1589</v>
      </c>
      <c r="H10" s="65">
        <v>854574</v>
      </c>
    </row>
    <row r="11" spans="1:8" ht="16.5" thickTop="1" thickBot="1" x14ac:dyDescent="0.3">
      <c r="A11" s="30"/>
      <c r="B11" s="31"/>
      <c r="C11" s="31"/>
      <c r="D11" s="31"/>
      <c r="E11" s="31"/>
      <c r="F11" s="31"/>
      <c r="G11" s="254"/>
      <c r="H11" s="31"/>
    </row>
    <row r="12" spans="1:8" ht="15.75" thickTop="1" x14ac:dyDescent="0.25">
      <c r="A12" s="27" t="s">
        <v>270</v>
      </c>
      <c r="B12" s="54">
        <v>146400</v>
      </c>
      <c r="C12" s="55">
        <v>114698</v>
      </c>
      <c r="D12" s="54">
        <v>29280</v>
      </c>
      <c r="E12" s="55">
        <v>605280</v>
      </c>
      <c r="F12" s="61">
        <v>895658</v>
      </c>
      <c r="G12" s="251">
        <v>1726</v>
      </c>
      <c r="H12" s="62">
        <v>897384</v>
      </c>
    </row>
    <row r="13" spans="1:8" ht="29.25" x14ac:dyDescent="0.25">
      <c r="A13" s="28" t="s">
        <v>372</v>
      </c>
      <c r="B13" s="54"/>
      <c r="C13" s="55"/>
      <c r="D13" s="54"/>
      <c r="E13" s="55"/>
      <c r="F13" s="61"/>
      <c r="G13" s="251"/>
      <c r="H13" s="62"/>
    </row>
    <row r="14" spans="1:8" x14ac:dyDescent="0.25">
      <c r="A14" s="28" t="s">
        <v>321</v>
      </c>
      <c r="B14" s="263" t="s">
        <v>41</v>
      </c>
      <c r="C14" s="58" t="s">
        <v>41</v>
      </c>
      <c r="D14" s="263" t="s">
        <v>41</v>
      </c>
      <c r="E14" s="58">
        <v>-150000</v>
      </c>
      <c r="F14" s="63">
        <v>-150000</v>
      </c>
      <c r="G14" s="252">
        <v>0</v>
      </c>
      <c r="H14" s="62">
        <v>-150000</v>
      </c>
    </row>
    <row r="15" spans="1:8" ht="15.75" thickBot="1" x14ac:dyDescent="0.3">
      <c r="A15" s="28" t="s">
        <v>300</v>
      </c>
      <c r="B15" s="56" t="s">
        <v>41</v>
      </c>
      <c r="C15" s="57" t="s">
        <v>41</v>
      </c>
      <c r="D15" s="56" t="s">
        <v>41</v>
      </c>
      <c r="E15" s="58">
        <v>204095</v>
      </c>
      <c r="F15" s="63">
        <v>204095</v>
      </c>
      <c r="G15" s="252">
        <v>531</v>
      </c>
      <c r="H15" s="62">
        <v>204626</v>
      </c>
    </row>
    <row r="16" spans="1:8" ht="20.25" thickBot="1" x14ac:dyDescent="0.3">
      <c r="A16" s="29" t="s">
        <v>336</v>
      </c>
      <c r="B16" s="59">
        <v>146400</v>
      </c>
      <c r="C16" s="60">
        <v>114698</v>
      </c>
      <c r="D16" s="59">
        <v>29280</v>
      </c>
      <c r="E16" s="60">
        <v>659375</v>
      </c>
      <c r="F16" s="64">
        <v>949753</v>
      </c>
      <c r="G16" s="253">
        <v>2257</v>
      </c>
      <c r="H16" s="65">
        <v>952010</v>
      </c>
    </row>
    <row r="17"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1"/>
  <sheetViews>
    <sheetView showGridLines="0" zoomScaleNormal="100" workbookViewId="0"/>
  </sheetViews>
  <sheetFormatPr baseColWidth="10" defaultColWidth="11.42578125" defaultRowHeight="15" x14ac:dyDescent="0.25"/>
  <cols>
    <col min="1" max="1" width="62.7109375" style="84" customWidth="1"/>
    <col min="2" max="2" width="4.42578125" style="84" bestFit="1" customWidth="1"/>
    <col min="3" max="4" width="10.7109375" style="84" customWidth="1"/>
    <col min="5" max="16384" width="11.42578125" style="84"/>
  </cols>
  <sheetData>
    <row r="1" spans="1:4" ht="18" x14ac:dyDescent="0.25">
      <c r="A1" s="83" t="s">
        <v>373</v>
      </c>
    </row>
    <row r="2" spans="1:4" x14ac:dyDescent="0.25">
      <c r="A2" s="256" t="s">
        <v>344</v>
      </c>
    </row>
    <row r="3" spans="1:4" x14ac:dyDescent="0.25">
      <c r="A3" s="173" t="s">
        <v>242</v>
      </c>
    </row>
    <row r="4" spans="1:4" ht="15" customHeight="1" x14ac:dyDescent="0.25">
      <c r="A4" s="85"/>
      <c r="B4" s="86"/>
      <c r="C4" s="317" t="s">
        <v>80</v>
      </c>
      <c r="D4" s="317"/>
    </row>
    <row r="5" spans="1:4" ht="15" customHeight="1" x14ac:dyDescent="0.25">
      <c r="A5" s="87"/>
      <c r="B5" s="86"/>
      <c r="C5" s="316" t="s">
        <v>337</v>
      </c>
      <c r="D5" s="316"/>
    </row>
    <row r="6" spans="1:4" ht="15.75" thickBot="1" x14ac:dyDescent="0.3">
      <c r="A6" s="87"/>
      <c r="B6" s="88" t="s">
        <v>2</v>
      </c>
      <c r="C6" s="89">
        <v>2023</v>
      </c>
      <c r="D6" s="89">
        <v>2022</v>
      </c>
    </row>
    <row r="7" spans="1:4" x14ac:dyDescent="0.25">
      <c r="A7" s="90" t="s">
        <v>53</v>
      </c>
      <c r="B7" s="91"/>
      <c r="C7" s="92"/>
      <c r="D7" s="92"/>
    </row>
    <row r="8" spans="1:4" x14ac:dyDescent="0.25">
      <c r="A8" s="93" t="s">
        <v>149</v>
      </c>
      <c r="B8" s="92"/>
      <c r="C8" s="94">
        <v>204626</v>
      </c>
      <c r="D8" s="94">
        <v>161546</v>
      </c>
    </row>
    <row r="9" spans="1:4" x14ac:dyDescent="0.25">
      <c r="A9" s="93"/>
      <c r="B9" s="92"/>
      <c r="C9" s="92"/>
      <c r="D9" s="92"/>
    </row>
    <row r="10" spans="1:4" x14ac:dyDescent="0.25">
      <c r="A10" s="295" t="s">
        <v>54</v>
      </c>
      <c r="B10" s="96"/>
      <c r="C10" s="92"/>
      <c r="D10" s="92"/>
    </row>
    <row r="11" spans="1:4" x14ac:dyDescent="0.25">
      <c r="A11" s="93" t="s">
        <v>55</v>
      </c>
      <c r="B11" s="86">
        <v>2</v>
      </c>
      <c r="C11" s="94">
        <v>32801</v>
      </c>
      <c r="D11" s="94">
        <v>27170</v>
      </c>
    </row>
    <row r="12" spans="1:4" x14ac:dyDescent="0.25">
      <c r="A12" s="93" t="s">
        <v>56</v>
      </c>
      <c r="B12" s="86">
        <v>2</v>
      </c>
      <c r="C12" s="94">
        <v>237493</v>
      </c>
      <c r="D12" s="94">
        <v>254465</v>
      </c>
    </row>
    <row r="13" spans="1:4" x14ac:dyDescent="0.25">
      <c r="A13" s="93" t="s">
        <v>301</v>
      </c>
      <c r="B13" s="86">
        <v>2</v>
      </c>
      <c r="C13" s="94">
        <v>35303</v>
      </c>
      <c r="D13" s="94">
        <v>43279</v>
      </c>
    </row>
    <row r="14" spans="1:4" x14ac:dyDescent="0.25">
      <c r="A14" s="249" t="s">
        <v>329</v>
      </c>
      <c r="B14" s="86">
        <v>2</v>
      </c>
      <c r="C14" s="92">
        <v>-485</v>
      </c>
      <c r="D14" s="92">
        <v>91</v>
      </c>
    </row>
    <row r="15" spans="1:4" x14ac:dyDescent="0.25">
      <c r="A15" s="93" t="s">
        <v>331</v>
      </c>
      <c r="B15" s="86">
        <v>2</v>
      </c>
      <c r="C15" s="92">
        <v>1159</v>
      </c>
      <c r="D15" s="92">
        <v>-179</v>
      </c>
    </row>
    <row r="16" spans="1:4" x14ac:dyDescent="0.25">
      <c r="A16" s="93" t="s">
        <v>57</v>
      </c>
      <c r="B16" s="86">
        <v>2</v>
      </c>
      <c r="C16" s="94">
        <v>17636</v>
      </c>
      <c r="D16" s="94">
        <v>17732</v>
      </c>
    </row>
    <row r="17" spans="1:4" x14ac:dyDescent="0.25">
      <c r="A17" s="93" t="s">
        <v>330</v>
      </c>
      <c r="B17" s="86">
        <v>5</v>
      </c>
      <c r="C17" s="92">
        <v>28</v>
      </c>
      <c r="D17" s="92">
        <v>-61</v>
      </c>
    </row>
    <row r="18" spans="1:4" x14ac:dyDescent="0.25">
      <c r="A18" s="93" t="s">
        <v>314</v>
      </c>
      <c r="B18" s="86"/>
      <c r="C18" s="94">
        <v>20142</v>
      </c>
      <c r="D18" s="94">
        <v>9095</v>
      </c>
    </row>
    <row r="19" spans="1:4" x14ac:dyDescent="0.25">
      <c r="A19" s="93" t="s">
        <v>58</v>
      </c>
      <c r="B19" s="86">
        <v>2</v>
      </c>
      <c r="C19" s="94">
        <v>13823</v>
      </c>
      <c r="D19" s="94">
        <v>20244</v>
      </c>
    </row>
    <row r="20" spans="1:4" x14ac:dyDescent="0.25">
      <c r="A20" s="93" t="s">
        <v>322</v>
      </c>
      <c r="B20" s="86"/>
      <c r="C20" s="94">
        <v>-17932</v>
      </c>
      <c r="D20" s="94">
        <v>-21493</v>
      </c>
    </row>
    <row r="21" spans="1:4" x14ac:dyDescent="0.25">
      <c r="A21" s="93" t="s">
        <v>151</v>
      </c>
      <c r="B21" s="86">
        <v>3</v>
      </c>
      <c r="C21" s="94">
        <v>-195215</v>
      </c>
      <c r="D21" s="94">
        <v>-118611</v>
      </c>
    </row>
    <row r="22" spans="1:4" ht="15.75" thickBot="1" x14ac:dyDescent="0.3">
      <c r="A22" s="93" t="s">
        <v>302</v>
      </c>
      <c r="B22" s="86">
        <v>3</v>
      </c>
      <c r="C22" s="97">
        <v>167723</v>
      </c>
      <c r="D22" s="97">
        <v>145773</v>
      </c>
    </row>
    <row r="23" spans="1:4" ht="15.75" thickBot="1" x14ac:dyDescent="0.3">
      <c r="A23" s="95" t="s">
        <v>59</v>
      </c>
      <c r="B23" s="96"/>
      <c r="C23" s="98">
        <v>517102</v>
      </c>
      <c r="D23" s="98">
        <v>539051</v>
      </c>
    </row>
    <row r="24" spans="1:4" x14ac:dyDescent="0.25">
      <c r="A24" s="99"/>
      <c r="B24" s="96"/>
      <c r="C24" s="92"/>
      <c r="D24" s="92"/>
    </row>
    <row r="25" spans="1:4" x14ac:dyDescent="0.25">
      <c r="A25" s="296" t="s">
        <v>152</v>
      </c>
      <c r="B25" s="96"/>
      <c r="C25" s="92"/>
      <c r="D25" s="92"/>
    </row>
    <row r="26" spans="1:4" x14ac:dyDescent="0.25">
      <c r="A26" s="93" t="s">
        <v>60</v>
      </c>
      <c r="B26" s="86"/>
      <c r="C26" s="94">
        <v>-307218</v>
      </c>
      <c r="D26" s="94">
        <v>-288845</v>
      </c>
    </row>
    <row r="27" spans="1:4" ht="15.75" thickBot="1" x14ac:dyDescent="0.3">
      <c r="A27" s="93" t="s">
        <v>61</v>
      </c>
      <c r="B27" s="86"/>
      <c r="C27" s="94">
        <v>-16294</v>
      </c>
      <c r="D27" s="94">
        <v>-14183</v>
      </c>
    </row>
    <row r="28" spans="1:4" ht="15.75" thickBot="1" x14ac:dyDescent="0.3">
      <c r="A28" s="95" t="s">
        <v>62</v>
      </c>
      <c r="B28" s="86"/>
      <c r="C28" s="100">
        <v>-323512</v>
      </c>
      <c r="D28" s="100">
        <v>-303028</v>
      </c>
    </row>
    <row r="29" spans="1:4" x14ac:dyDescent="0.25">
      <c r="A29" s="93"/>
      <c r="B29" s="86"/>
      <c r="C29" s="92"/>
      <c r="D29" s="92"/>
    </row>
    <row r="30" spans="1:4" x14ac:dyDescent="0.25">
      <c r="A30" s="296" t="s">
        <v>153</v>
      </c>
      <c r="B30" s="86"/>
      <c r="C30" s="92"/>
      <c r="D30" s="92"/>
    </row>
    <row r="31" spans="1:4" x14ac:dyDescent="0.25">
      <c r="A31" s="93" t="s">
        <v>323</v>
      </c>
      <c r="B31" s="86">
        <v>3</v>
      </c>
      <c r="C31" s="94">
        <v>-63938</v>
      </c>
      <c r="D31" s="94">
        <v>-150000</v>
      </c>
    </row>
    <row r="32" spans="1:4" x14ac:dyDescent="0.25">
      <c r="A32" s="93" t="s">
        <v>137</v>
      </c>
      <c r="B32" s="86">
        <v>3</v>
      </c>
      <c r="C32" s="94">
        <v>-44198</v>
      </c>
      <c r="D32" s="94">
        <v>-43645</v>
      </c>
    </row>
    <row r="33" spans="1:4" ht="15.75" thickBot="1" x14ac:dyDescent="0.3">
      <c r="A33" s="249" t="s">
        <v>304</v>
      </c>
      <c r="B33" s="86">
        <v>3</v>
      </c>
      <c r="C33" s="94">
        <v>-35218</v>
      </c>
      <c r="D33" s="94">
        <v>-35329</v>
      </c>
    </row>
    <row r="34" spans="1:4" ht="15.75" thickBot="1" x14ac:dyDescent="0.3">
      <c r="A34" s="95" t="s">
        <v>154</v>
      </c>
      <c r="B34" s="96"/>
      <c r="C34" s="100">
        <v>-143354</v>
      </c>
      <c r="D34" s="100">
        <v>-228974</v>
      </c>
    </row>
    <row r="35" spans="1:4" ht="15.75" thickBot="1" x14ac:dyDescent="0.3">
      <c r="A35" s="95"/>
      <c r="B35" s="96"/>
      <c r="C35" s="101"/>
      <c r="D35" s="101"/>
    </row>
    <row r="36" spans="1:4" ht="15.75" thickBot="1" x14ac:dyDescent="0.3">
      <c r="A36" s="296" t="s">
        <v>155</v>
      </c>
      <c r="B36" s="92"/>
      <c r="C36" s="102">
        <v>17327</v>
      </c>
      <c r="D36" s="102">
        <v>10303</v>
      </c>
    </row>
    <row r="37" spans="1:4" x14ac:dyDescent="0.25">
      <c r="A37" s="93"/>
      <c r="B37" s="92"/>
      <c r="C37" s="103"/>
      <c r="D37" s="103"/>
    </row>
    <row r="38" spans="1:4" x14ac:dyDescent="0.25">
      <c r="A38" s="95" t="s">
        <v>156</v>
      </c>
      <c r="B38" s="92"/>
      <c r="C38" s="94">
        <v>67563</v>
      </c>
      <c r="D38" s="94">
        <v>17352</v>
      </c>
    </row>
    <row r="39" spans="1:4" ht="15.75" thickBot="1" x14ac:dyDescent="0.3">
      <c r="A39" s="95" t="s">
        <v>157</v>
      </c>
      <c r="B39" s="104"/>
      <c r="C39" s="97">
        <v>355536</v>
      </c>
      <c r="D39" s="97">
        <v>284575</v>
      </c>
    </row>
    <row r="40" spans="1:4" ht="15.75" thickBot="1" x14ac:dyDescent="0.3">
      <c r="A40" s="95" t="s">
        <v>158</v>
      </c>
      <c r="B40" s="96"/>
      <c r="C40" s="105">
        <v>423099</v>
      </c>
      <c r="D40" s="105">
        <v>301927</v>
      </c>
    </row>
    <row r="41" spans="1:4" ht="15.75" thickTop="1" x14ac:dyDescent="0.25"/>
  </sheetData>
  <mergeCells count="2">
    <mergeCell ref="C5:D5"/>
    <mergeCell ref="C4:D4"/>
  </mergeCells>
  <pageMargins left="0.7" right="0.7" top="0.75" bottom="0.75" header="0.3" footer="0.3"/>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2"/>
  <sheetViews>
    <sheetView showGridLines="0" zoomScale="90" zoomScaleNormal="90" workbookViewId="0"/>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34" t="s">
        <v>159</v>
      </c>
      <c r="B1"/>
      <c r="C1"/>
      <c r="D1"/>
      <c r="E1"/>
    </row>
    <row r="2" spans="1:5" ht="15" x14ac:dyDescent="0.25">
      <c r="A2" s="35"/>
      <c r="B2"/>
      <c r="C2"/>
      <c r="D2"/>
      <c r="E2"/>
    </row>
    <row r="3" spans="1:5" ht="15" x14ac:dyDescent="0.25">
      <c r="A3" s="36" t="s">
        <v>160</v>
      </c>
      <c r="B3"/>
      <c r="C3"/>
      <c r="D3"/>
    </row>
    <row r="4" spans="1:5" ht="15" x14ac:dyDescent="0.25">
      <c r="A4"/>
      <c r="B4"/>
      <c r="C4"/>
      <c r="D4"/>
    </row>
    <row r="5" spans="1:5" ht="71.25" x14ac:dyDescent="0.25">
      <c r="A5" s="8" t="s">
        <v>216</v>
      </c>
      <c r="B5"/>
      <c r="C5"/>
      <c r="D5"/>
    </row>
    <row r="6" spans="1:5" ht="15" x14ac:dyDescent="0.25">
      <c r="A6" s="1"/>
      <c r="B6"/>
      <c r="C6"/>
      <c r="D6"/>
    </row>
    <row r="7" spans="1:5" ht="42.75" x14ac:dyDescent="0.25">
      <c r="A7" s="8" t="s">
        <v>217</v>
      </c>
      <c r="B7"/>
      <c r="C7"/>
      <c r="D7"/>
    </row>
    <row r="8" spans="1:5" ht="15" x14ac:dyDescent="0.25">
      <c r="A8" s="10"/>
      <c r="B8"/>
      <c r="C8"/>
      <c r="D8"/>
    </row>
    <row r="9" spans="1:5" ht="15" x14ac:dyDescent="0.25">
      <c r="A9"/>
      <c r="B9"/>
      <c r="C9"/>
      <c r="D9"/>
    </row>
    <row r="10" spans="1:5" ht="15" x14ac:dyDescent="0.25">
      <c r="A10" s="36" t="s">
        <v>161</v>
      </c>
      <c r="B10"/>
      <c r="C10"/>
      <c r="D10"/>
    </row>
    <row r="11" spans="1:5" ht="15" x14ac:dyDescent="0.25">
      <c r="A11"/>
      <c r="B11"/>
      <c r="C11"/>
      <c r="D11"/>
    </row>
    <row r="12" spans="1:5" ht="28.5" x14ac:dyDescent="0.25">
      <c r="A12" s="9" t="s">
        <v>218</v>
      </c>
      <c r="B12"/>
      <c r="C12"/>
      <c r="D12"/>
    </row>
    <row r="13" spans="1:5" ht="15" x14ac:dyDescent="0.25">
      <c r="A13" s="38"/>
      <c r="B13"/>
      <c r="C13"/>
      <c r="D13"/>
    </row>
    <row r="14" spans="1:5" ht="57" x14ac:dyDescent="0.25">
      <c r="A14" s="9" t="s">
        <v>272</v>
      </c>
      <c r="B14"/>
      <c r="C14"/>
      <c r="D14"/>
    </row>
    <row r="15" spans="1:5" ht="28.5" x14ac:dyDescent="0.25">
      <c r="A15" s="9" t="s">
        <v>219</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39"/>
      <c r="B22"/>
      <c r="C22"/>
      <c r="D22"/>
    </row>
    <row r="23" spans="1:4" ht="42.75" x14ac:dyDescent="0.25">
      <c r="A23" s="9" t="s">
        <v>220</v>
      </c>
      <c r="B23"/>
      <c r="C23"/>
      <c r="D23"/>
    </row>
    <row r="24" spans="1:4" ht="15" x14ac:dyDescent="0.25">
      <c r="A24" s="39"/>
      <c r="B24"/>
      <c r="C24"/>
      <c r="D24"/>
    </row>
    <row r="25" spans="1:4" ht="71.25" x14ac:dyDescent="0.25">
      <c r="A25" s="9" t="s">
        <v>221</v>
      </c>
      <c r="B25"/>
      <c r="C25"/>
      <c r="D25"/>
    </row>
    <row r="26" spans="1:4" ht="15" x14ac:dyDescent="0.25">
      <c r="A26" s="39"/>
      <c r="B26"/>
      <c r="C26"/>
      <c r="D26"/>
    </row>
    <row r="27" spans="1:4" ht="28.5" x14ac:dyDescent="0.25">
      <c r="A27" s="9" t="s">
        <v>351</v>
      </c>
      <c r="B27"/>
      <c r="C27"/>
      <c r="D27"/>
    </row>
    <row r="28" spans="1:4" ht="15" x14ac:dyDescent="0.25">
      <c r="A28" s="9"/>
      <c r="B28"/>
      <c r="C28"/>
      <c r="D28"/>
    </row>
    <row r="29" spans="1:4" ht="15" x14ac:dyDescent="0.25">
      <c r="A29" s="37" t="s">
        <v>222</v>
      </c>
      <c r="B29"/>
      <c r="C29"/>
      <c r="D29"/>
    </row>
    <row r="30" spans="1:4" ht="15" x14ac:dyDescent="0.25">
      <c r="A30" s="39"/>
      <c r="B30"/>
      <c r="C30"/>
      <c r="D30"/>
    </row>
    <row r="31" spans="1:4" ht="15" x14ac:dyDescent="0.25">
      <c r="A31" s="9" t="s">
        <v>162</v>
      </c>
      <c r="B31"/>
      <c r="C31"/>
      <c r="D31"/>
    </row>
    <row r="32" spans="1:4" ht="43.5" x14ac:dyDescent="0.25">
      <c r="A32" s="40" t="s">
        <v>223</v>
      </c>
      <c r="B32"/>
      <c r="C32"/>
      <c r="D32"/>
    </row>
    <row r="33" spans="1:4" ht="43.5" x14ac:dyDescent="0.25">
      <c r="A33" s="40" t="s">
        <v>224</v>
      </c>
      <c r="B33"/>
      <c r="C33"/>
      <c r="D33"/>
    </row>
    <row r="34" spans="1:4" ht="29.25" x14ac:dyDescent="0.25">
      <c r="A34" s="40" t="s">
        <v>225</v>
      </c>
      <c r="B34"/>
      <c r="C34"/>
      <c r="D34"/>
    </row>
    <row r="35" spans="1:4" ht="29.25" x14ac:dyDescent="0.25">
      <c r="A35" s="40" t="s">
        <v>163</v>
      </c>
      <c r="B35"/>
      <c r="C35"/>
      <c r="D35"/>
    </row>
    <row r="36" spans="1:4" ht="15" x14ac:dyDescent="0.25">
      <c r="A36" s="39"/>
      <c r="B36"/>
      <c r="C36"/>
      <c r="D36"/>
    </row>
    <row r="37" spans="1:4" ht="15" x14ac:dyDescent="0.25">
      <c r="A37" s="37" t="s">
        <v>268</v>
      </c>
      <c r="B37"/>
      <c r="C37"/>
      <c r="D37"/>
    </row>
    <row r="38" spans="1:4" ht="15" x14ac:dyDescent="0.25">
      <c r="A38" s="11"/>
      <c r="B38"/>
      <c r="C38"/>
      <c r="D38"/>
    </row>
    <row r="39" spans="1:4" ht="15" x14ac:dyDescent="0.2">
      <c r="A39" s="242" t="s">
        <v>267</v>
      </c>
    </row>
    <row r="40" spans="1:4" x14ac:dyDescent="0.2">
      <c r="A40" s="1"/>
    </row>
    <row r="41" spans="1:4" ht="25.5" x14ac:dyDescent="0.2">
      <c r="A41" s="12" t="s">
        <v>271</v>
      </c>
    </row>
    <row r="42" spans="1:4" x14ac:dyDescent="0.2">
      <c r="A42" s="243"/>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5"/>
  <sheetViews>
    <sheetView showGridLines="0" zoomScaleNormal="100" workbookViewId="0"/>
  </sheetViews>
  <sheetFormatPr baseColWidth="10" defaultColWidth="11.42578125" defaultRowHeight="15" x14ac:dyDescent="0.25"/>
  <cols>
    <col min="1" max="1" width="49.42578125" style="84" customWidth="1"/>
    <col min="2" max="2" width="13.7109375" style="84" customWidth="1"/>
    <col min="3" max="3" width="16.28515625" style="84" customWidth="1"/>
    <col min="4" max="4" width="15.28515625" style="84" customWidth="1"/>
    <col min="5" max="6" width="13" style="84" bestFit="1" customWidth="1"/>
    <col min="7" max="16384" width="11.42578125" style="84"/>
  </cols>
  <sheetData>
    <row r="1" spans="1:10" ht="15.75" x14ac:dyDescent="0.25">
      <c r="A1" s="108" t="s">
        <v>164</v>
      </c>
    </row>
    <row r="2" spans="1:10" x14ac:dyDescent="0.25">
      <c r="A2" s="109"/>
    </row>
    <row r="3" spans="1:10" x14ac:dyDescent="0.25">
      <c r="A3" s="110" t="s">
        <v>165</v>
      </c>
    </row>
    <row r="5" spans="1:10" x14ac:dyDescent="0.25">
      <c r="A5" s="325" t="s">
        <v>0</v>
      </c>
      <c r="B5" s="325"/>
      <c r="C5" s="325"/>
      <c r="D5" s="325"/>
      <c r="E5" s="325"/>
      <c r="F5" s="325"/>
      <c r="G5" s="325"/>
      <c r="H5" s="325"/>
      <c r="I5" s="325"/>
      <c r="J5" s="325"/>
    </row>
    <row r="6" spans="1:10" x14ac:dyDescent="0.25">
      <c r="A6" s="257"/>
      <c r="B6" s="318" t="s">
        <v>243</v>
      </c>
      <c r="C6" s="318"/>
    </row>
    <row r="7" spans="1:10" x14ac:dyDescent="0.25">
      <c r="A7" s="111" t="s">
        <v>115</v>
      </c>
      <c r="B7" s="300" t="s">
        <v>333</v>
      </c>
      <c r="C7" s="300" t="s">
        <v>319</v>
      </c>
    </row>
    <row r="8" spans="1:10" x14ac:dyDescent="0.25">
      <c r="A8" s="257"/>
      <c r="B8" s="300"/>
      <c r="C8" s="300" t="s">
        <v>141</v>
      </c>
    </row>
    <row r="9" spans="1:10" x14ac:dyDescent="0.25">
      <c r="A9" s="113" t="s">
        <v>166</v>
      </c>
      <c r="B9" s="114" t="s">
        <v>269</v>
      </c>
      <c r="C9" s="114" t="s">
        <v>252</v>
      </c>
    </row>
    <row r="10" spans="1:10" x14ac:dyDescent="0.25">
      <c r="A10" s="115" t="s">
        <v>167</v>
      </c>
      <c r="B10" s="116">
        <v>13962</v>
      </c>
      <c r="C10" s="117">
        <v>14155</v>
      </c>
    </row>
    <row r="11" spans="1:10" x14ac:dyDescent="0.25">
      <c r="A11" s="115" t="s">
        <v>64</v>
      </c>
      <c r="B11" s="116">
        <v>157363</v>
      </c>
      <c r="C11" s="117">
        <v>101050</v>
      </c>
    </row>
    <row r="12" spans="1:10" ht="15.75" thickBot="1" x14ac:dyDescent="0.3">
      <c r="A12" s="115" t="s">
        <v>215</v>
      </c>
      <c r="B12" s="118">
        <v>251774</v>
      </c>
      <c r="C12" s="119">
        <v>240331</v>
      </c>
    </row>
    <row r="13" spans="1:10" ht="15.75" thickBot="1" x14ac:dyDescent="0.3">
      <c r="A13" s="257"/>
      <c r="B13" s="120">
        <v>423099</v>
      </c>
      <c r="C13" s="121">
        <v>355536</v>
      </c>
    </row>
    <row r="14" spans="1:10" ht="15.75" thickTop="1" x14ac:dyDescent="0.25">
      <c r="A14" s="257"/>
      <c r="B14" s="122"/>
      <c r="C14" s="122"/>
    </row>
    <row r="15" spans="1:10" x14ac:dyDescent="0.25">
      <c r="A15" s="257"/>
      <c r="B15" s="318" t="s">
        <v>243</v>
      </c>
      <c r="C15" s="318"/>
    </row>
    <row r="16" spans="1:10" x14ac:dyDescent="0.25">
      <c r="A16" s="257"/>
      <c r="B16" s="300" t="s">
        <v>333</v>
      </c>
      <c r="C16" s="300" t="s">
        <v>319</v>
      </c>
    </row>
    <row r="17" spans="1:10" x14ac:dyDescent="0.25">
      <c r="A17" s="257"/>
      <c r="B17" s="300"/>
      <c r="C17" s="300" t="s">
        <v>141</v>
      </c>
    </row>
    <row r="18" spans="1:10" x14ac:dyDescent="0.25">
      <c r="A18" s="113" t="s">
        <v>168</v>
      </c>
      <c r="B18" s="114" t="s">
        <v>269</v>
      </c>
      <c r="C18" s="114" t="s">
        <v>252</v>
      </c>
    </row>
    <row r="19" spans="1:10" x14ac:dyDescent="0.25">
      <c r="A19" s="115" t="s">
        <v>305</v>
      </c>
      <c r="B19" s="116">
        <v>97716</v>
      </c>
      <c r="C19" s="116">
        <v>72632</v>
      </c>
    </row>
    <row r="20" spans="1:10" x14ac:dyDescent="0.25">
      <c r="A20" s="115" t="s">
        <v>277</v>
      </c>
      <c r="B20" s="116">
        <v>180</v>
      </c>
      <c r="C20" s="117">
        <v>98</v>
      </c>
    </row>
    <row r="21" spans="1:10" x14ac:dyDescent="0.25">
      <c r="A21" s="115" t="s">
        <v>215</v>
      </c>
      <c r="B21" s="116">
        <v>11700</v>
      </c>
      <c r="C21" s="116">
        <v>11248</v>
      </c>
    </row>
    <row r="22" spans="1:10" ht="15.75" thickBot="1" x14ac:dyDescent="0.3">
      <c r="A22" s="115" t="s">
        <v>67</v>
      </c>
      <c r="B22" s="118">
        <v>-24911</v>
      </c>
      <c r="C22" s="118">
        <v>-21642</v>
      </c>
    </row>
    <row r="23" spans="1:10" ht="15.75" thickBot="1" x14ac:dyDescent="0.3">
      <c r="A23" s="257"/>
      <c r="B23" s="120">
        <v>84685</v>
      </c>
      <c r="C23" s="120">
        <v>62336</v>
      </c>
    </row>
    <row r="24" spans="1:10" ht="15.75" thickTop="1" x14ac:dyDescent="0.25">
      <c r="A24" s="115"/>
      <c r="B24" s="123"/>
      <c r="C24" s="123"/>
      <c r="D24" s="124"/>
    </row>
    <row r="25" spans="1:10" x14ac:dyDescent="0.25">
      <c r="A25" s="327" t="s">
        <v>126</v>
      </c>
      <c r="B25" s="327"/>
      <c r="C25" s="327"/>
      <c r="D25" s="327"/>
      <c r="E25" s="327"/>
      <c r="F25" s="327"/>
      <c r="G25" s="326"/>
      <c r="H25" s="326"/>
      <c r="I25" s="326"/>
      <c r="J25" s="326"/>
    </row>
    <row r="26" spans="1:10" x14ac:dyDescent="0.25">
      <c r="A26" s="257"/>
      <c r="B26" s="318" t="s">
        <v>243</v>
      </c>
      <c r="C26" s="318"/>
      <c r="D26" s="125"/>
    </row>
    <row r="27" spans="1:10" ht="15" customHeight="1" x14ac:dyDescent="0.25">
      <c r="A27" s="257"/>
      <c r="B27" s="322" t="s">
        <v>346</v>
      </c>
      <c r="C27" s="322"/>
      <c r="D27" s="126"/>
    </row>
    <row r="28" spans="1:10" ht="15" customHeight="1" x14ac:dyDescent="0.25">
      <c r="A28" s="257"/>
      <c r="B28" s="322" t="s">
        <v>338</v>
      </c>
      <c r="C28" s="322"/>
      <c r="D28" s="126"/>
    </row>
    <row r="29" spans="1:10" x14ac:dyDescent="0.25">
      <c r="A29" s="257"/>
      <c r="B29" s="114">
        <v>2023</v>
      </c>
      <c r="C29" s="114">
        <v>2022</v>
      </c>
      <c r="D29" s="125"/>
    </row>
    <row r="30" spans="1:10" x14ac:dyDescent="0.25">
      <c r="A30" s="127" t="s">
        <v>169</v>
      </c>
      <c r="B30" s="122">
        <v>-21642</v>
      </c>
      <c r="C30" s="122">
        <v>-18971</v>
      </c>
      <c r="D30" s="126"/>
    </row>
    <row r="31" spans="1:10" x14ac:dyDescent="0.25">
      <c r="A31" s="128" t="s">
        <v>89</v>
      </c>
      <c r="B31" s="116">
        <v>-17636</v>
      </c>
      <c r="C31" s="116">
        <v>-17732</v>
      </c>
      <c r="D31" s="115"/>
    </row>
    <row r="32" spans="1:10" ht="15.75" thickBot="1" x14ac:dyDescent="0.3">
      <c r="A32" s="128" t="s">
        <v>127</v>
      </c>
      <c r="B32" s="116">
        <v>14367</v>
      </c>
      <c r="C32" s="116">
        <v>16126</v>
      </c>
      <c r="D32" s="115"/>
    </row>
    <row r="33" spans="1:3" ht="15.75" thickBot="1" x14ac:dyDescent="0.3">
      <c r="A33" s="127" t="s">
        <v>170</v>
      </c>
      <c r="B33" s="120">
        <v>-24911</v>
      </c>
      <c r="C33" s="120">
        <v>-20577</v>
      </c>
    </row>
    <row r="34" spans="1:3" ht="15.75" thickTop="1" x14ac:dyDescent="0.25">
      <c r="A34" s="127"/>
      <c r="B34" s="123"/>
      <c r="C34" s="123"/>
    </row>
    <row r="35" spans="1:3" x14ac:dyDescent="0.25">
      <c r="A35" s="257"/>
      <c r="B35" s="318" t="s">
        <v>243</v>
      </c>
      <c r="C35" s="318"/>
    </row>
    <row r="36" spans="1:3" x14ac:dyDescent="0.25">
      <c r="A36" s="257"/>
      <c r="B36" s="300" t="s">
        <v>333</v>
      </c>
      <c r="C36" s="300" t="s">
        <v>319</v>
      </c>
    </row>
    <row r="37" spans="1:3" x14ac:dyDescent="0.25">
      <c r="A37" s="257"/>
      <c r="B37" s="300"/>
      <c r="C37" s="300" t="s">
        <v>141</v>
      </c>
    </row>
    <row r="38" spans="1:3" x14ac:dyDescent="0.25">
      <c r="A38" s="113" t="s">
        <v>171</v>
      </c>
      <c r="B38" s="114" t="s">
        <v>269</v>
      </c>
      <c r="C38" s="114" t="s">
        <v>252</v>
      </c>
    </row>
    <row r="39" spans="1:3" x14ac:dyDescent="0.25">
      <c r="A39" s="115" t="s">
        <v>233</v>
      </c>
      <c r="B39" s="225">
        <v>42929</v>
      </c>
      <c r="C39" s="225">
        <v>18754</v>
      </c>
    </row>
    <row r="40" spans="1:3" x14ac:dyDescent="0.25">
      <c r="A40" s="115" t="s">
        <v>69</v>
      </c>
      <c r="B40" s="225">
        <v>4708</v>
      </c>
      <c r="C40" s="225">
        <v>276</v>
      </c>
    </row>
    <row r="41" spans="1:3" x14ac:dyDescent="0.25">
      <c r="A41" s="115" t="s">
        <v>275</v>
      </c>
      <c r="B41" s="225" t="s">
        <v>41</v>
      </c>
      <c r="C41" s="225">
        <v>2</v>
      </c>
    </row>
    <row r="42" spans="1:3" x14ac:dyDescent="0.25">
      <c r="A42" s="115" t="s">
        <v>276</v>
      </c>
      <c r="B42" s="225" t="s">
        <v>41</v>
      </c>
      <c r="C42" s="225">
        <v>586</v>
      </c>
    </row>
    <row r="43" spans="1:3" ht="15.75" thickBot="1" x14ac:dyDescent="0.3">
      <c r="A43" s="115" t="s">
        <v>70</v>
      </c>
      <c r="B43" s="247">
        <v>2770</v>
      </c>
      <c r="C43" s="247">
        <v>4634</v>
      </c>
    </row>
    <row r="44" spans="1:3" ht="15.75" thickBot="1" x14ac:dyDescent="0.3">
      <c r="A44" s="115" t="s">
        <v>215</v>
      </c>
      <c r="B44" s="247">
        <v>4258</v>
      </c>
      <c r="C44" s="247" t="s">
        <v>41</v>
      </c>
    </row>
    <row r="45" spans="1:3" ht="15.75" thickBot="1" x14ac:dyDescent="0.3">
      <c r="A45" s="126"/>
      <c r="B45" s="218">
        <v>54665</v>
      </c>
      <c r="C45" s="218">
        <v>24252</v>
      </c>
    </row>
    <row r="46" spans="1:3" ht="15.75" thickTop="1" x14ac:dyDescent="0.25">
      <c r="A46" s="131"/>
      <c r="B46" s="132"/>
      <c r="C46" s="132"/>
    </row>
    <row r="47" spans="1:3" x14ac:dyDescent="0.25">
      <c r="A47" s="257"/>
      <c r="B47" s="318" t="s">
        <v>243</v>
      </c>
      <c r="C47" s="318"/>
    </row>
    <row r="48" spans="1:3" x14ac:dyDescent="0.25">
      <c r="A48" s="257"/>
      <c r="B48" s="300" t="s">
        <v>333</v>
      </c>
      <c r="C48" s="300" t="s">
        <v>319</v>
      </c>
    </row>
    <row r="49" spans="1:5" x14ac:dyDescent="0.25">
      <c r="A49" s="257"/>
      <c r="B49" s="300"/>
      <c r="C49" s="300" t="s">
        <v>141</v>
      </c>
    </row>
    <row r="50" spans="1:5" x14ac:dyDescent="0.25">
      <c r="A50" s="113" t="s">
        <v>172</v>
      </c>
      <c r="B50" s="114" t="s">
        <v>269</v>
      </c>
      <c r="C50" s="114" t="s">
        <v>252</v>
      </c>
    </row>
    <row r="51" spans="1:5" x14ac:dyDescent="0.25">
      <c r="A51" s="115" t="s">
        <v>234</v>
      </c>
      <c r="B51" s="116">
        <v>9939</v>
      </c>
      <c r="C51" s="117">
        <v>8705</v>
      </c>
    </row>
    <row r="52" spans="1:5" ht="15.75" thickBot="1" x14ac:dyDescent="0.3">
      <c r="A52" s="115" t="s">
        <v>71</v>
      </c>
      <c r="B52" s="118">
        <v>-253</v>
      </c>
      <c r="C52" s="119">
        <v>-738</v>
      </c>
    </row>
    <row r="53" spans="1:5" ht="15.75" thickBot="1" x14ac:dyDescent="0.3">
      <c r="A53" s="257"/>
      <c r="B53" s="120">
        <v>9686</v>
      </c>
      <c r="C53" s="121">
        <v>7967</v>
      </c>
    </row>
    <row r="54" spans="1:5" ht="15.75" thickTop="1" x14ac:dyDescent="0.25"/>
    <row r="55" spans="1:5" x14ac:dyDescent="0.25">
      <c r="A55" s="323" t="s">
        <v>173</v>
      </c>
      <c r="B55" s="323"/>
      <c r="C55" s="323"/>
      <c r="D55" s="323"/>
      <c r="E55" s="323"/>
    </row>
    <row r="56" spans="1:5" x14ac:dyDescent="0.25">
      <c r="A56" s="257"/>
      <c r="B56" s="318" t="s">
        <v>243</v>
      </c>
      <c r="C56" s="318"/>
    </row>
    <row r="57" spans="1:5" ht="15" customHeight="1" x14ac:dyDescent="0.25">
      <c r="A57" s="328"/>
      <c r="B57" s="322" t="s">
        <v>346</v>
      </c>
      <c r="C57" s="322"/>
    </row>
    <row r="58" spans="1:5" ht="15" customHeight="1" x14ac:dyDescent="0.25">
      <c r="A58" s="328"/>
      <c r="B58" s="322" t="s">
        <v>338</v>
      </c>
      <c r="C58" s="322"/>
    </row>
    <row r="59" spans="1:5" x14ac:dyDescent="0.25">
      <c r="A59" s="257"/>
      <c r="B59" s="114" t="s">
        <v>269</v>
      </c>
      <c r="C59" s="114" t="s">
        <v>252</v>
      </c>
    </row>
    <row r="60" spans="1:5" x14ac:dyDescent="0.25">
      <c r="A60" s="127" t="s">
        <v>72</v>
      </c>
      <c r="B60" s="133">
        <v>-738</v>
      </c>
      <c r="C60" s="133">
        <v>-593</v>
      </c>
    </row>
    <row r="61" spans="1:5" ht="15.75" thickBot="1" x14ac:dyDescent="0.3">
      <c r="A61" s="128" t="s">
        <v>405</v>
      </c>
      <c r="B61" s="129">
        <v>485</v>
      </c>
      <c r="C61" s="129">
        <v>-91</v>
      </c>
    </row>
    <row r="62" spans="1:5" ht="15.75" thickBot="1" x14ac:dyDescent="0.3">
      <c r="A62" s="127" t="s">
        <v>170</v>
      </c>
      <c r="B62" s="130">
        <v>-253</v>
      </c>
      <c r="C62" s="130">
        <v>-684</v>
      </c>
    </row>
    <row r="63" spans="1:5" ht="15.75" thickTop="1" x14ac:dyDescent="0.25"/>
    <row r="64" spans="1:5" x14ac:dyDescent="0.25">
      <c r="B64" s="318" t="s">
        <v>243</v>
      </c>
      <c r="C64" s="318"/>
    </row>
    <row r="65" spans="1:3" x14ac:dyDescent="0.25">
      <c r="A65" s="111" t="s">
        <v>174</v>
      </c>
      <c r="B65" s="300" t="s">
        <v>333</v>
      </c>
      <c r="C65" s="300" t="s">
        <v>319</v>
      </c>
    </row>
    <row r="66" spans="1:3" x14ac:dyDescent="0.25">
      <c r="A66" s="257"/>
      <c r="B66" s="300"/>
      <c r="C66" s="300" t="s">
        <v>141</v>
      </c>
    </row>
    <row r="67" spans="1:3" x14ac:dyDescent="0.25">
      <c r="A67" s="113" t="s">
        <v>175</v>
      </c>
      <c r="B67" s="114" t="s">
        <v>269</v>
      </c>
      <c r="C67" s="114" t="s">
        <v>252</v>
      </c>
    </row>
    <row r="68" spans="1:3" ht="15.75" thickBot="1" x14ac:dyDescent="0.3">
      <c r="A68" s="115" t="s">
        <v>305</v>
      </c>
      <c r="B68" s="118">
        <v>2047</v>
      </c>
      <c r="C68" s="118">
        <v>4640</v>
      </c>
    </row>
    <row r="69" spans="1:3" ht="15.75" thickBot="1" x14ac:dyDescent="0.3">
      <c r="A69" s="257"/>
      <c r="B69" s="120">
        <v>2047</v>
      </c>
      <c r="C69" s="120">
        <v>4640</v>
      </c>
    </row>
    <row r="70" spans="1:3" ht="15.75" thickTop="1" x14ac:dyDescent="0.25">
      <c r="A70" s="257"/>
      <c r="B70" s="134"/>
      <c r="C70" s="134"/>
    </row>
    <row r="71" spans="1:3" x14ac:dyDescent="0.25">
      <c r="A71" s="257"/>
      <c r="B71" s="318" t="s">
        <v>243</v>
      </c>
      <c r="C71" s="318"/>
    </row>
    <row r="72" spans="1:3" x14ac:dyDescent="0.25">
      <c r="A72" s="257"/>
      <c r="B72" s="300" t="s">
        <v>333</v>
      </c>
      <c r="C72" s="300" t="s">
        <v>319</v>
      </c>
    </row>
    <row r="73" spans="1:3" x14ac:dyDescent="0.25">
      <c r="A73" s="257"/>
      <c r="B73" s="300"/>
      <c r="C73" s="300" t="s">
        <v>141</v>
      </c>
    </row>
    <row r="74" spans="1:3" x14ac:dyDescent="0.25">
      <c r="A74" s="126" t="s">
        <v>244</v>
      </c>
      <c r="B74" s="114" t="s">
        <v>269</v>
      </c>
      <c r="C74" s="114" t="s">
        <v>252</v>
      </c>
    </row>
    <row r="75" spans="1:3" x14ac:dyDescent="0.25">
      <c r="A75" s="115" t="s">
        <v>255</v>
      </c>
      <c r="B75" s="117" t="s">
        <v>41</v>
      </c>
      <c r="C75" s="116">
        <v>1452</v>
      </c>
    </row>
    <row r="76" spans="1:3" ht="15.75" thickBot="1" x14ac:dyDescent="0.3">
      <c r="A76" s="115" t="s">
        <v>70</v>
      </c>
      <c r="B76" s="116">
        <v>3078</v>
      </c>
      <c r="C76" s="116">
        <v>1859</v>
      </c>
    </row>
    <row r="77" spans="1:3" ht="15.75" thickBot="1" x14ac:dyDescent="0.3">
      <c r="A77" s="257"/>
      <c r="B77" s="120">
        <v>3078</v>
      </c>
      <c r="C77" s="120">
        <v>3311</v>
      </c>
    </row>
    <row r="78" spans="1:3" ht="15.75" thickTop="1" x14ac:dyDescent="0.25">
      <c r="A78" s="135"/>
      <c r="B78" s="136"/>
      <c r="C78" s="137"/>
    </row>
    <row r="79" spans="1:3" x14ac:dyDescent="0.25">
      <c r="A79" s="257"/>
      <c r="B79" s="318" t="s">
        <v>243</v>
      </c>
      <c r="C79" s="318"/>
    </row>
    <row r="80" spans="1:3" x14ac:dyDescent="0.25">
      <c r="A80" s="257"/>
      <c r="B80" s="300" t="s">
        <v>333</v>
      </c>
      <c r="C80" s="300" t="s">
        <v>319</v>
      </c>
    </row>
    <row r="81" spans="1:3" x14ac:dyDescent="0.25">
      <c r="A81" s="257"/>
      <c r="B81" s="300"/>
      <c r="C81" s="300" t="s">
        <v>141</v>
      </c>
    </row>
    <row r="82" spans="1:3" x14ac:dyDescent="0.25">
      <c r="A82" s="113" t="s">
        <v>176</v>
      </c>
      <c r="B82" s="114" t="s">
        <v>269</v>
      </c>
      <c r="C82" s="114" t="s">
        <v>252</v>
      </c>
    </row>
    <row r="83" spans="1:3" x14ac:dyDescent="0.25">
      <c r="A83" s="115" t="s">
        <v>283</v>
      </c>
      <c r="B83" s="116">
        <v>1407203</v>
      </c>
      <c r="C83" s="116">
        <v>1375549</v>
      </c>
    </row>
    <row r="84" spans="1:3" ht="15.75" thickBot="1" x14ac:dyDescent="0.3">
      <c r="A84" s="115" t="s">
        <v>287</v>
      </c>
      <c r="B84" s="118">
        <v>-3080</v>
      </c>
      <c r="C84" s="118">
        <v>-2189</v>
      </c>
    </row>
    <row r="85" spans="1:3" ht="15.75" thickBot="1" x14ac:dyDescent="0.3">
      <c r="A85" s="257"/>
      <c r="B85" s="120">
        <v>1404123</v>
      </c>
      <c r="C85" s="120">
        <v>1373360</v>
      </c>
    </row>
    <row r="86" spans="1:3" ht="15.75" thickTop="1" x14ac:dyDescent="0.25">
      <c r="A86" s="138"/>
      <c r="B86" s="222"/>
      <c r="C86" s="222"/>
    </row>
    <row r="87" spans="1:3" x14ac:dyDescent="0.25">
      <c r="A87" s="222"/>
      <c r="B87" s="222"/>
      <c r="C87" s="222"/>
    </row>
    <row r="88" spans="1:3" x14ac:dyDescent="0.25">
      <c r="A88" s="107" t="s">
        <v>324</v>
      </c>
      <c r="B88" s="139"/>
      <c r="C88" s="139"/>
    </row>
    <row r="89" spans="1:3" x14ac:dyDescent="0.25">
      <c r="A89" s="257"/>
      <c r="B89" s="318" t="s">
        <v>243</v>
      </c>
      <c r="C89" s="318"/>
    </row>
    <row r="90" spans="1:3" x14ac:dyDescent="0.25">
      <c r="A90" s="257"/>
      <c r="B90" s="322" t="s">
        <v>346</v>
      </c>
      <c r="C90" s="322"/>
    </row>
    <row r="91" spans="1:3" x14ac:dyDescent="0.25">
      <c r="A91" s="257"/>
      <c r="B91" s="322" t="s">
        <v>339</v>
      </c>
      <c r="C91" s="322"/>
    </row>
    <row r="92" spans="1:3" x14ac:dyDescent="0.25">
      <c r="A92" s="257"/>
      <c r="B92" s="114" t="s">
        <v>269</v>
      </c>
      <c r="C92" s="114" t="s">
        <v>252</v>
      </c>
    </row>
    <row r="93" spans="1:3" x14ac:dyDescent="0.25">
      <c r="A93" s="127" t="s">
        <v>72</v>
      </c>
      <c r="B93" s="122">
        <v>-2189</v>
      </c>
      <c r="C93" s="122">
        <v>-3604</v>
      </c>
    </row>
    <row r="94" spans="1:3" x14ac:dyDescent="0.25">
      <c r="A94" s="128" t="s">
        <v>406</v>
      </c>
      <c r="B94" s="115">
        <v>-1159</v>
      </c>
      <c r="C94" s="115">
        <v>179</v>
      </c>
    </row>
    <row r="95" spans="1:3" ht="15.75" thickBot="1" x14ac:dyDescent="0.3">
      <c r="A95" s="128" t="s">
        <v>209</v>
      </c>
      <c r="B95" s="115">
        <v>268</v>
      </c>
      <c r="C95" s="129" t="s">
        <v>41</v>
      </c>
    </row>
    <row r="96" spans="1:3" ht="15.75" thickBot="1" x14ac:dyDescent="0.3">
      <c r="A96" s="127" t="s">
        <v>170</v>
      </c>
      <c r="B96" s="120">
        <v>-3080</v>
      </c>
      <c r="C96" s="120">
        <v>-3425</v>
      </c>
    </row>
    <row r="97" spans="1:3" ht="15.75" thickTop="1" x14ac:dyDescent="0.25">
      <c r="A97" s="131"/>
      <c r="B97" s="140"/>
      <c r="C97" s="140"/>
    </row>
    <row r="98" spans="1:3" x14ac:dyDescent="0.25">
      <c r="A98" s="107" t="s">
        <v>306</v>
      </c>
      <c r="B98" s="257"/>
      <c r="C98" s="257"/>
    </row>
    <row r="99" spans="1:3" x14ac:dyDescent="0.25">
      <c r="A99" s="128"/>
      <c r="B99" s="318" t="s">
        <v>243</v>
      </c>
      <c r="C99" s="318"/>
    </row>
    <row r="100" spans="1:3" ht="15" customHeight="1" x14ac:dyDescent="0.25">
      <c r="A100" s="257"/>
      <c r="B100" s="322" t="s">
        <v>346</v>
      </c>
      <c r="C100" s="322"/>
    </row>
    <row r="101" spans="1:3" ht="15" customHeight="1" x14ac:dyDescent="0.25">
      <c r="A101" s="257"/>
      <c r="B101" s="322" t="s">
        <v>339</v>
      </c>
      <c r="C101" s="322"/>
    </row>
    <row r="102" spans="1:3" x14ac:dyDescent="0.25">
      <c r="A102" s="257"/>
      <c r="B102" s="114" t="s">
        <v>269</v>
      </c>
      <c r="C102" s="114" t="s">
        <v>252</v>
      </c>
    </row>
    <row r="103" spans="1:3" x14ac:dyDescent="0.25">
      <c r="A103" s="141" t="s">
        <v>72</v>
      </c>
      <c r="B103" s="122">
        <v>1375549</v>
      </c>
      <c r="C103" s="122">
        <v>1315132</v>
      </c>
    </row>
    <row r="104" spans="1:3" x14ac:dyDescent="0.25">
      <c r="A104" s="128" t="s">
        <v>73</v>
      </c>
      <c r="B104" s="116">
        <v>269147</v>
      </c>
      <c r="C104" s="116">
        <v>272794</v>
      </c>
    </row>
    <row r="105" spans="1:3" ht="15.75" thickBot="1" x14ac:dyDescent="0.3">
      <c r="A105" s="128" t="s">
        <v>177</v>
      </c>
      <c r="B105" s="118">
        <v>-237493</v>
      </c>
      <c r="C105" s="118">
        <v>-254465</v>
      </c>
    </row>
    <row r="106" spans="1:3" ht="15.75" thickBot="1" x14ac:dyDescent="0.3">
      <c r="A106" s="141" t="s">
        <v>170</v>
      </c>
      <c r="B106" s="120">
        <v>1407203</v>
      </c>
      <c r="C106" s="120">
        <v>1333461</v>
      </c>
    </row>
    <row r="107" spans="1:3" ht="15.75" thickTop="1" x14ac:dyDescent="0.25"/>
    <row r="108" spans="1:3" x14ac:dyDescent="0.25">
      <c r="A108" s="257"/>
      <c r="B108" s="318" t="s">
        <v>243</v>
      </c>
      <c r="C108" s="318"/>
    </row>
    <row r="109" spans="1:3" x14ac:dyDescent="0.25">
      <c r="A109" s="257"/>
      <c r="B109" s="300" t="s">
        <v>333</v>
      </c>
      <c r="C109" s="300" t="s">
        <v>319</v>
      </c>
    </row>
    <row r="110" spans="1:3" x14ac:dyDescent="0.25">
      <c r="A110" s="257"/>
      <c r="B110" s="300"/>
      <c r="C110" s="300" t="s">
        <v>141</v>
      </c>
    </row>
    <row r="111" spans="1:3" x14ac:dyDescent="0.25">
      <c r="A111" s="113" t="s">
        <v>178</v>
      </c>
      <c r="B111" s="114" t="s">
        <v>269</v>
      </c>
      <c r="C111" s="114" t="s">
        <v>252</v>
      </c>
    </row>
    <row r="112" spans="1:3" x14ac:dyDescent="0.25">
      <c r="A112" s="115" t="s">
        <v>179</v>
      </c>
      <c r="B112" s="142">
        <v>73996.147301000005</v>
      </c>
      <c r="C112" s="116">
        <v>78864</v>
      </c>
    </row>
    <row r="113" spans="1:4" x14ac:dyDescent="0.25">
      <c r="A113" s="115" t="s">
        <v>77</v>
      </c>
      <c r="B113" s="142">
        <v>12793.031860000005</v>
      </c>
      <c r="C113" s="116">
        <v>13122</v>
      </c>
    </row>
    <row r="114" spans="1:4" x14ac:dyDescent="0.25">
      <c r="A114" s="115" t="s">
        <v>74</v>
      </c>
      <c r="B114" s="142">
        <v>727</v>
      </c>
      <c r="C114" s="116">
        <v>1146</v>
      </c>
    </row>
    <row r="115" spans="1:4" x14ac:dyDescent="0.25">
      <c r="A115" s="115" t="s">
        <v>75</v>
      </c>
      <c r="B115" s="142">
        <v>1025</v>
      </c>
      <c r="C115" s="116">
        <v>6053</v>
      </c>
    </row>
    <row r="116" spans="1:4" ht="15.75" thickBot="1" x14ac:dyDescent="0.3">
      <c r="A116" s="115" t="s">
        <v>76</v>
      </c>
      <c r="B116" s="261">
        <v>662</v>
      </c>
      <c r="C116" s="143">
        <v>662</v>
      </c>
    </row>
    <row r="117" spans="1:4" ht="15.75" thickBot="1" x14ac:dyDescent="0.3">
      <c r="A117" s="257"/>
      <c r="B117" s="262">
        <v>89203.179161000007</v>
      </c>
      <c r="C117" s="120">
        <v>99847</v>
      </c>
    </row>
    <row r="118" spans="1:4" ht="15.75" thickTop="1" x14ac:dyDescent="0.25">
      <c r="A118" s="144"/>
      <c r="B118" s="145"/>
      <c r="C118" s="145"/>
    </row>
    <row r="119" spans="1:4" x14ac:dyDescent="0.25">
      <c r="A119" s="139" t="s">
        <v>180</v>
      </c>
      <c r="B119" s="139"/>
      <c r="C119" s="139"/>
      <c r="D119" s="139"/>
    </row>
    <row r="120" spans="1:4" x14ac:dyDescent="0.25">
      <c r="A120" s="257"/>
      <c r="B120" s="318" t="s">
        <v>243</v>
      </c>
      <c r="C120" s="318"/>
    </row>
    <row r="121" spans="1:4" ht="15" customHeight="1" x14ac:dyDescent="0.25">
      <c r="A121" s="257"/>
      <c r="B121" s="322" t="s">
        <v>346</v>
      </c>
      <c r="C121" s="322"/>
    </row>
    <row r="122" spans="1:4" ht="15" customHeight="1" x14ac:dyDescent="0.25">
      <c r="A122" s="257"/>
      <c r="B122" s="322" t="s">
        <v>339</v>
      </c>
      <c r="C122" s="322"/>
    </row>
    <row r="123" spans="1:4" x14ac:dyDescent="0.25">
      <c r="A123" s="257"/>
      <c r="B123" s="114" t="s">
        <v>269</v>
      </c>
      <c r="C123" s="114" t="s">
        <v>252</v>
      </c>
    </row>
    <row r="124" spans="1:4" x14ac:dyDescent="0.25">
      <c r="A124" s="141" t="s">
        <v>72</v>
      </c>
      <c r="B124" s="122">
        <v>99848</v>
      </c>
      <c r="C124" s="122">
        <v>129688</v>
      </c>
    </row>
    <row r="125" spans="1:4" x14ac:dyDescent="0.25">
      <c r="A125" s="128" t="s">
        <v>73</v>
      </c>
      <c r="B125" s="116">
        <v>22155.860226000001</v>
      </c>
      <c r="C125" s="116">
        <v>15812</v>
      </c>
    </row>
    <row r="126" spans="1:4" ht="15.75" thickBot="1" x14ac:dyDescent="0.3">
      <c r="A126" s="128" t="s">
        <v>181</v>
      </c>
      <c r="B126" s="118">
        <v>-32801</v>
      </c>
      <c r="C126" s="118">
        <v>-27170</v>
      </c>
    </row>
    <row r="127" spans="1:4" ht="15.75" thickBot="1" x14ac:dyDescent="0.3">
      <c r="A127" s="141" t="s">
        <v>170</v>
      </c>
      <c r="B127" s="120">
        <v>89202.860226000004</v>
      </c>
      <c r="C127" s="120">
        <v>118330</v>
      </c>
    </row>
    <row r="128" spans="1:4" ht="15.75" thickTop="1" x14ac:dyDescent="0.25">
      <c r="A128" s="141"/>
      <c r="B128" s="123"/>
      <c r="C128" s="123"/>
    </row>
    <row r="129" spans="1:3" x14ac:dyDescent="0.25">
      <c r="A129" s="257"/>
      <c r="B129" s="318" t="s">
        <v>243</v>
      </c>
      <c r="C129" s="318"/>
    </row>
    <row r="130" spans="1:3" x14ac:dyDescent="0.25">
      <c r="A130" s="257"/>
      <c r="B130" s="300" t="s">
        <v>333</v>
      </c>
      <c r="C130" s="300" t="s">
        <v>319</v>
      </c>
    </row>
    <row r="131" spans="1:3" x14ac:dyDescent="0.25">
      <c r="A131" s="113" t="s">
        <v>332</v>
      </c>
      <c r="B131" s="300"/>
      <c r="C131" s="300" t="s">
        <v>141</v>
      </c>
    </row>
    <row r="132" spans="1:3" x14ac:dyDescent="0.25">
      <c r="A132" s="115" t="s">
        <v>236</v>
      </c>
      <c r="B132" s="114" t="s">
        <v>269</v>
      </c>
      <c r="C132" s="114" t="s">
        <v>252</v>
      </c>
    </row>
    <row r="133" spans="1:3" x14ac:dyDescent="0.25">
      <c r="A133" s="115" t="s">
        <v>256</v>
      </c>
      <c r="B133" s="117">
        <v>116510</v>
      </c>
      <c r="C133" s="225">
        <v>103368</v>
      </c>
    </row>
    <row r="134" spans="1:3" x14ac:dyDescent="0.25">
      <c r="A134" s="115" t="s">
        <v>257</v>
      </c>
      <c r="B134" s="117">
        <v>18051</v>
      </c>
      <c r="C134" s="225">
        <v>21713</v>
      </c>
    </row>
    <row r="135" spans="1:3" x14ac:dyDescent="0.25">
      <c r="A135" s="115" t="s">
        <v>258</v>
      </c>
      <c r="B135" s="117">
        <v>10254</v>
      </c>
      <c r="C135" s="225">
        <v>12417</v>
      </c>
    </row>
    <row r="136" spans="1:3" ht="15.75" thickBot="1" x14ac:dyDescent="0.3">
      <c r="A136" s="115" t="s">
        <v>235</v>
      </c>
      <c r="B136" s="119">
        <v>2896</v>
      </c>
      <c r="C136" s="119">
        <v>3518</v>
      </c>
    </row>
    <row r="137" spans="1:3" ht="15.75" thickBot="1" x14ac:dyDescent="0.3">
      <c r="A137" s="257"/>
      <c r="B137" s="130">
        <v>147711</v>
      </c>
      <c r="C137" s="130">
        <v>141016</v>
      </c>
    </row>
    <row r="138" spans="1:3" ht="15.75" thickTop="1" x14ac:dyDescent="0.25">
      <c r="A138" s="115"/>
      <c r="B138" s="123"/>
      <c r="C138" s="123"/>
    </row>
    <row r="139" spans="1:3" x14ac:dyDescent="0.25">
      <c r="A139" s="107" t="s">
        <v>138</v>
      </c>
      <c r="B139" s="139"/>
      <c r="C139" s="139"/>
    </row>
    <row r="140" spans="1:3" x14ac:dyDescent="0.25">
      <c r="A140" s="115"/>
      <c r="B140" s="324" t="s">
        <v>243</v>
      </c>
      <c r="C140" s="324"/>
    </row>
    <row r="141" spans="1:3" ht="15" customHeight="1" x14ac:dyDescent="0.25">
      <c r="A141" s="115"/>
      <c r="B141" s="322" t="s">
        <v>346</v>
      </c>
      <c r="C141" s="322"/>
    </row>
    <row r="142" spans="1:3" ht="15" customHeight="1" x14ac:dyDescent="0.25">
      <c r="A142" s="115"/>
      <c r="B142" s="322" t="s">
        <v>339</v>
      </c>
      <c r="C142" s="322"/>
    </row>
    <row r="143" spans="1:3" x14ac:dyDescent="0.25">
      <c r="A143" s="115"/>
      <c r="B143" s="114" t="s">
        <v>269</v>
      </c>
      <c r="C143" s="114" t="s">
        <v>252</v>
      </c>
    </row>
    <row r="144" spans="1:3" x14ac:dyDescent="0.25">
      <c r="A144" s="126" t="s">
        <v>72</v>
      </c>
      <c r="B144" s="133">
        <v>141016</v>
      </c>
      <c r="C144" s="133">
        <v>142938</v>
      </c>
    </row>
    <row r="145" spans="1:8" x14ac:dyDescent="0.25">
      <c r="A145" s="115" t="s">
        <v>73</v>
      </c>
      <c r="B145" s="117">
        <v>41998</v>
      </c>
      <c r="C145" s="117">
        <v>33081</v>
      </c>
    </row>
    <row r="146" spans="1:8" ht="15.75" thickBot="1" x14ac:dyDescent="0.3">
      <c r="A146" s="115" t="s">
        <v>181</v>
      </c>
      <c r="B146" s="119">
        <v>-35303</v>
      </c>
      <c r="C146" s="119">
        <v>-43279</v>
      </c>
    </row>
    <row r="147" spans="1:8" ht="15.75" thickBot="1" x14ac:dyDescent="0.3">
      <c r="A147" s="126" t="s">
        <v>170</v>
      </c>
      <c r="B147" s="130">
        <v>147711</v>
      </c>
      <c r="C147" s="130">
        <v>132740</v>
      </c>
    </row>
    <row r="148" spans="1:8" ht="15.75" thickTop="1" x14ac:dyDescent="0.25"/>
    <row r="149" spans="1:8" ht="15.75" x14ac:dyDescent="0.25">
      <c r="B149" s="126"/>
      <c r="C149" s="126"/>
      <c r="D149" s="126"/>
      <c r="E149" s="126"/>
      <c r="F149" s="126"/>
      <c r="G149" s="126"/>
      <c r="H149" s="146"/>
    </row>
    <row r="150" spans="1:8" x14ac:dyDescent="0.25">
      <c r="A150" s="255" t="s">
        <v>117</v>
      </c>
      <c r="B150" s="318" t="s">
        <v>80</v>
      </c>
      <c r="C150" s="318"/>
    </row>
    <row r="151" spans="1:8" x14ac:dyDescent="0.25">
      <c r="A151" s="128"/>
      <c r="B151" s="300" t="s">
        <v>333</v>
      </c>
      <c r="C151" s="300" t="s">
        <v>319</v>
      </c>
    </row>
    <row r="152" spans="1:8" x14ac:dyDescent="0.25">
      <c r="A152" s="128"/>
      <c r="B152" s="300"/>
      <c r="C152" s="300" t="s">
        <v>141</v>
      </c>
    </row>
    <row r="153" spans="1:8" x14ac:dyDescent="0.25">
      <c r="A153" s="147" t="s">
        <v>182</v>
      </c>
      <c r="B153" s="114" t="s">
        <v>269</v>
      </c>
      <c r="C153" s="114" t="s">
        <v>252</v>
      </c>
    </row>
    <row r="154" spans="1:8" x14ac:dyDescent="0.25">
      <c r="A154" s="128" t="s">
        <v>308</v>
      </c>
      <c r="B154" s="116">
        <v>417443</v>
      </c>
      <c r="C154" s="116">
        <v>423169</v>
      </c>
    </row>
    <row r="155" spans="1:8" ht="15.75" thickBot="1" x14ac:dyDescent="0.3">
      <c r="A155" s="128" t="s">
        <v>215</v>
      </c>
      <c r="B155" s="118">
        <v>61915</v>
      </c>
      <c r="C155" s="118">
        <v>54259</v>
      </c>
    </row>
    <row r="156" spans="1:8" ht="15.75" thickBot="1" x14ac:dyDescent="0.3">
      <c r="A156" s="124"/>
      <c r="B156" s="120">
        <v>479358</v>
      </c>
      <c r="C156" s="120">
        <v>477428</v>
      </c>
    </row>
    <row r="157" spans="1:8" ht="15.75" thickTop="1" x14ac:dyDescent="0.25">
      <c r="A157" s="124"/>
      <c r="B157" s="126"/>
      <c r="C157" s="126"/>
    </row>
    <row r="158" spans="1:8" x14ac:dyDescent="0.25">
      <c r="A158" s="148"/>
      <c r="B158" s="318" t="s">
        <v>80</v>
      </c>
      <c r="C158" s="318"/>
    </row>
    <row r="159" spans="1:8" x14ac:dyDescent="0.25">
      <c r="A159" s="141"/>
      <c r="B159" s="300" t="s">
        <v>333</v>
      </c>
      <c r="C159" s="300" t="s">
        <v>319</v>
      </c>
    </row>
    <row r="160" spans="1:8" x14ac:dyDescent="0.25">
      <c r="A160" s="141"/>
      <c r="B160" s="300"/>
      <c r="C160" s="300" t="s">
        <v>141</v>
      </c>
    </row>
    <row r="161" spans="1:3" x14ac:dyDescent="0.25">
      <c r="A161" s="148" t="s">
        <v>183</v>
      </c>
      <c r="B161" s="114" t="s">
        <v>269</v>
      </c>
      <c r="C161" s="114" t="s">
        <v>252</v>
      </c>
    </row>
    <row r="162" spans="1:3" x14ac:dyDescent="0.25">
      <c r="A162" s="190" t="s">
        <v>309</v>
      </c>
      <c r="B162" s="117">
        <v>144050</v>
      </c>
      <c r="C162" s="19" t="s">
        <v>41</v>
      </c>
    </row>
    <row r="163" spans="1:3" ht="15.75" thickBot="1" x14ac:dyDescent="0.3">
      <c r="A163" s="128" t="s">
        <v>237</v>
      </c>
      <c r="B163" s="117">
        <v>32592</v>
      </c>
      <c r="C163" s="19">
        <v>39245</v>
      </c>
    </row>
    <row r="164" spans="1:3" ht="15.75" thickBot="1" x14ac:dyDescent="0.3">
      <c r="A164" s="128"/>
      <c r="B164" s="130">
        <v>176642</v>
      </c>
      <c r="C164" s="130">
        <v>39245</v>
      </c>
    </row>
    <row r="165" spans="1:3" ht="15.75" thickTop="1" x14ac:dyDescent="0.25">
      <c r="A165" s="149"/>
      <c r="B165" s="150"/>
      <c r="C165" s="150"/>
    </row>
    <row r="166" spans="1:3" x14ac:dyDescent="0.25">
      <c r="A166" s="148"/>
      <c r="B166" s="318" t="s">
        <v>80</v>
      </c>
      <c r="C166" s="318"/>
    </row>
    <row r="167" spans="1:3" x14ac:dyDescent="0.25">
      <c r="A167" s="151"/>
      <c r="B167" s="300" t="s">
        <v>333</v>
      </c>
      <c r="C167" s="300" t="s">
        <v>319</v>
      </c>
    </row>
    <row r="168" spans="1:3" x14ac:dyDescent="0.25">
      <c r="A168" s="151"/>
      <c r="B168" s="300"/>
      <c r="C168" s="300" t="s">
        <v>141</v>
      </c>
    </row>
    <row r="169" spans="1:3" x14ac:dyDescent="0.25">
      <c r="A169" s="148" t="s">
        <v>184</v>
      </c>
      <c r="B169" s="114" t="s">
        <v>269</v>
      </c>
      <c r="C169" s="114" t="s">
        <v>252</v>
      </c>
    </row>
    <row r="170" spans="1:3" x14ac:dyDescent="0.25">
      <c r="A170" s="128" t="s">
        <v>78</v>
      </c>
      <c r="B170" s="116">
        <v>7432</v>
      </c>
      <c r="C170" s="116">
        <v>11153</v>
      </c>
    </row>
    <row r="171" spans="1:3" ht="15.75" thickBot="1" x14ac:dyDescent="0.3">
      <c r="A171" s="128" t="s">
        <v>79</v>
      </c>
      <c r="B171" s="118">
        <v>1715</v>
      </c>
      <c r="C171" s="118">
        <v>1661</v>
      </c>
    </row>
    <row r="172" spans="1:3" ht="15.75" thickBot="1" x14ac:dyDescent="0.3">
      <c r="A172" s="128"/>
      <c r="B172" s="120">
        <v>9147</v>
      </c>
      <c r="C172" s="120">
        <v>12814</v>
      </c>
    </row>
    <row r="173" spans="1:3" ht="15.75" thickTop="1" x14ac:dyDescent="0.25">
      <c r="A173" s="128"/>
      <c r="B173" s="123"/>
      <c r="C173" s="123"/>
    </row>
    <row r="174" spans="1:3" x14ac:dyDescent="0.25">
      <c r="A174" s="113"/>
      <c r="B174" s="318" t="s">
        <v>243</v>
      </c>
      <c r="C174" s="318"/>
    </row>
    <row r="175" spans="1:3" x14ac:dyDescent="0.25">
      <c r="A175" s="152"/>
      <c r="B175" s="300" t="s">
        <v>333</v>
      </c>
      <c r="C175" s="300" t="s">
        <v>319</v>
      </c>
    </row>
    <row r="176" spans="1:3" x14ac:dyDescent="0.25">
      <c r="A176" s="152"/>
      <c r="B176" s="300"/>
      <c r="C176" s="300" t="s">
        <v>141</v>
      </c>
    </row>
    <row r="177" spans="1:3" x14ac:dyDescent="0.25">
      <c r="A177" s="113" t="s">
        <v>288</v>
      </c>
      <c r="B177" s="114" t="s">
        <v>269</v>
      </c>
      <c r="C177" s="114" t="s">
        <v>252</v>
      </c>
    </row>
    <row r="178" spans="1:3" x14ac:dyDescent="0.25">
      <c r="A178" s="115" t="s">
        <v>83</v>
      </c>
      <c r="B178" s="116">
        <v>9795</v>
      </c>
      <c r="C178" s="116">
        <v>6044</v>
      </c>
    </row>
    <row r="179" spans="1:3" ht="15.75" thickBot="1" x14ac:dyDescent="0.3">
      <c r="A179" s="115" t="s">
        <v>278</v>
      </c>
      <c r="B179" s="118">
        <v>239</v>
      </c>
      <c r="C179" s="119" t="s">
        <v>41</v>
      </c>
    </row>
    <row r="180" spans="1:3" ht="15.75" thickBot="1" x14ac:dyDescent="0.3">
      <c r="A180" s="115"/>
      <c r="B180" s="120">
        <v>10034</v>
      </c>
      <c r="C180" s="120">
        <v>6044</v>
      </c>
    </row>
    <row r="181" spans="1:3" ht="15.75" thickTop="1" x14ac:dyDescent="0.25">
      <c r="A181" s="115"/>
      <c r="B181" s="123"/>
      <c r="C181" s="123"/>
    </row>
    <row r="182" spans="1:3" x14ac:dyDescent="0.25">
      <c r="A182" s="113"/>
      <c r="B182" s="318" t="s">
        <v>243</v>
      </c>
      <c r="C182" s="318"/>
    </row>
    <row r="183" spans="1:3" x14ac:dyDescent="0.25">
      <c r="A183" s="152"/>
      <c r="B183" s="300" t="s">
        <v>333</v>
      </c>
      <c r="C183" s="300" t="s">
        <v>319</v>
      </c>
    </row>
    <row r="184" spans="1:3" x14ac:dyDescent="0.25">
      <c r="A184" s="152"/>
      <c r="B184" s="300"/>
      <c r="C184" s="300" t="s">
        <v>141</v>
      </c>
    </row>
    <row r="185" spans="1:3" x14ac:dyDescent="0.25">
      <c r="A185" s="113" t="s">
        <v>354</v>
      </c>
      <c r="B185" s="114" t="s">
        <v>269</v>
      </c>
      <c r="C185" s="114" t="s">
        <v>252</v>
      </c>
    </row>
    <row r="186" spans="1:3" ht="15.75" thickBot="1" x14ac:dyDescent="0.3">
      <c r="A186" s="128" t="s">
        <v>215</v>
      </c>
      <c r="B186" s="116">
        <v>86063</v>
      </c>
      <c r="C186" s="117" t="s">
        <v>41</v>
      </c>
    </row>
    <row r="187" spans="1:3" ht="15.75" thickBot="1" x14ac:dyDescent="0.3">
      <c r="A187" s="115"/>
      <c r="B187" s="120">
        <v>86063</v>
      </c>
      <c r="C187" s="130" t="s">
        <v>41</v>
      </c>
    </row>
    <row r="188" spans="1:3" ht="15.75" thickTop="1" x14ac:dyDescent="0.25">
      <c r="A188" s="115"/>
      <c r="B188" s="123"/>
      <c r="C188" s="123"/>
    </row>
    <row r="189" spans="1:3" x14ac:dyDescent="0.25">
      <c r="A189" s="113"/>
      <c r="B189" s="318" t="s">
        <v>243</v>
      </c>
      <c r="C189" s="318"/>
    </row>
    <row r="190" spans="1:3" x14ac:dyDescent="0.25">
      <c r="A190" s="152"/>
      <c r="B190" s="300" t="s">
        <v>333</v>
      </c>
      <c r="C190" s="300" t="s">
        <v>319</v>
      </c>
    </row>
    <row r="191" spans="1:3" x14ac:dyDescent="0.25">
      <c r="A191" s="152"/>
      <c r="B191" s="300"/>
      <c r="C191" s="300" t="s">
        <v>141</v>
      </c>
    </row>
    <row r="192" spans="1:3" x14ac:dyDescent="0.25">
      <c r="A192" s="113" t="s">
        <v>355</v>
      </c>
      <c r="B192" s="114" t="s">
        <v>269</v>
      </c>
      <c r="C192" s="114" t="s">
        <v>252</v>
      </c>
    </row>
    <row r="193" spans="1:3" ht="15.75" thickBot="1" x14ac:dyDescent="0.3">
      <c r="A193" s="115" t="s">
        <v>82</v>
      </c>
      <c r="B193" s="116">
        <v>4111</v>
      </c>
      <c r="C193" s="116">
        <v>10580</v>
      </c>
    </row>
    <row r="194" spans="1:3" ht="15.75" thickBot="1" x14ac:dyDescent="0.3">
      <c r="A194" s="115"/>
      <c r="B194" s="120">
        <v>4111</v>
      </c>
      <c r="C194" s="120">
        <v>10580</v>
      </c>
    </row>
    <row r="195" spans="1:3" ht="15.75" thickTop="1" x14ac:dyDescent="0.25">
      <c r="A195" s="115"/>
      <c r="B195" s="123"/>
      <c r="C195" s="123"/>
    </row>
    <row r="196" spans="1:3" x14ac:dyDescent="0.25">
      <c r="A196" s="113"/>
      <c r="B196" s="318" t="s">
        <v>243</v>
      </c>
      <c r="C196" s="318"/>
    </row>
    <row r="197" spans="1:3" x14ac:dyDescent="0.25">
      <c r="A197" s="152"/>
      <c r="B197" s="300" t="s">
        <v>333</v>
      </c>
      <c r="C197" s="300" t="s">
        <v>319</v>
      </c>
    </row>
    <row r="198" spans="1:3" x14ac:dyDescent="0.25">
      <c r="A198" s="152"/>
      <c r="B198" s="300"/>
      <c r="C198" s="300" t="s">
        <v>141</v>
      </c>
    </row>
    <row r="199" spans="1:3" x14ac:dyDescent="0.25">
      <c r="A199" s="113" t="s">
        <v>356</v>
      </c>
      <c r="B199" s="114" t="s">
        <v>269</v>
      </c>
      <c r="C199" s="114" t="s">
        <v>252</v>
      </c>
    </row>
    <row r="200" spans="1:3" ht="15.75" thickBot="1" x14ac:dyDescent="0.3">
      <c r="A200" s="115" t="s">
        <v>289</v>
      </c>
      <c r="B200" s="118">
        <v>10004</v>
      </c>
      <c r="C200" s="118">
        <v>9071</v>
      </c>
    </row>
    <row r="201" spans="1:3" ht="15.75" thickBot="1" x14ac:dyDescent="0.3">
      <c r="A201" s="115"/>
      <c r="B201" s="120">
        <v>10004</v>
      </c>
      <c r="C201" s="120">
        <v>9071</v>
      </c>
    </row>
    <row r="202" spans="1:3" ht="15.75" thickTop="1" x14ac:dyDescent="0.25">
      <c r="A202" s="115"/>
      <c r="B202" s="123"/>
      <c r="C202" s="123"/>
    </row>
    <row r="203" spans="1:3" x14ac:dyDescent="0.25">
      <c r="A203" s="126"/>
      <c r="B203" s="318" t="s">
        <v>243</v>
      </c>
      <c r="C203" s="318"/>
    </row>
    <row r="204" spans="1:3" x14ac:dyDescent="0.25">
      <c r="A204" s="152"/>
      <c r="B204" s="300" t="s">
        <v>333</v>
      </c>
      <c r="C204" s="300" t="s">
        <v>319</v>
      </c>
    </row>
    <row r="205" spans="1:3" x14ac:dyDescent="0.25">
      <c r="A205" s="152"/>
      <c r="B205" s="300"/>
      <c r="C205" s="300" t="s">
        <v>141</v>
      </c>
    </row>
    <row r="206" spans="1:3" x14ac:dyDescent="0.25">
      <c r="A206" s="113" t="s">
        <v>357</v>
      </c>
      <c r="B206" s="114" t="s">
        <v>269</v>
      </c>
      <c r="C206" s="114" t="s">
        <v>252</v>
      </c>
    </row>
    <row r="207" spans="1:3" x14ac:dyDescent="0.25">
      <c r="A207" s="128" t="s">
        <v>215</v>
      </c>
      <c r="B207" s="117">
        <v>31509</v>
      </c>
      <c r="C207" s="116">
        <v>27346</v>
      </c>
    </row>
    <row r="208" spans="1:3" x14ac:dyDescent="0.25">
      <c r="A208" s="115" t="s">
        <v>261</v>
      </c>
      <c r="B208" s="225">
        <v>17185</v>
      </c>
      <c r="C208" s="225">
        <v>16075</v>
      </c>
    </row>
    <row r="209" spans="1:3" x14ac:dyDescent="0.25">
      <c r="A209" s="115" t="s">
        <v>84</v>
      </c>
      <c r="B209" s="117">
        <v>207</v>
      </c>
      <c r="C209" s="115">
        <v>362</v>
      </c>
    </row>
    <row r="210" spans="1:3" x14ac:dyDescent="0.25">
      <c r="A210" s="115" t="s">
        <v>262</v>
      </c>
      <c r="B210" s="117">
        <v>23</v>
      </c>
      <c r="C210" s="116">
        <v>26</v>
      </c>
    </row>
    <row r="211" spans="1:3" ht="15.75" thickBot="1" x14ac:dyDescent="0.3">
      <c r="A211" s="115" t="s">
        <v>70</v>
      </c>
      <c r="B211" s="119">
        <v>1728</v>
      </c>
      <c r="C211" s="118">
        <v>1731</v>
      </c>
    </row>
    <row r="212" spans="1:3" ht="15.75" thickBot="1" x14ac:dyDescent="0.3">
      <c r="A212" s="115"/>
      <c r="B212" s="120">
        <v>50652</v>
      </c>
      <c r="C212" s="120">
        <v>45540</v>
      </c>
    </row>
    <row r="213" spans="1:3" ht="15.75" thickTop="1" x14ac:dyDescent="0.25">
      <c r="A213" s="111"/>
      <c r="B213" s="111"/>
      <c r="C213" s="123"/>
    </row>
    <row r="214" spans="1:3" x14ac:dyDescent="0.25">
      <c r="A214" s="111" t="s">
        <v>119</v>
      </c>
      <c r="B214" s="318" t="s">
        <v>243</v>
      </c>
      <c r="C214" s="318"/>
    </row>
    <row r="215" spans="1:3" x14ac:dyDescent="0.25">
      <c r="A215" s="126"/>
      <c r="B215" s="300" t="s">
        <v>333</v>
      </c>
      <c r="C215" s="300" t="s">
        <v>319</v>
      </c>
    </row>
    <row r="216" spans="1:3" x14ac:dyDescent="0.25">
      <c r="A216" s="126"/>
      <c r="B216" s="300"/>
      <c r="C216" s="300" t="s">
        <v>141</v>
      </c>
    </row>
    <row r="217" spans="1:3" x14ac:dyDescent="0.25">
      <c r="A217" s="113" t="s">
        <v>358</v>
      </c>
      <c r="B217" s="114" t="s">
        <v>269</v>
      </c>
      <c r="C217" s="114" t="s">
        <v>252</v>
      </c>
    </row>
    <row r="218" spans="1:3" x14ac:dyDescent="0.25">
      <c r="A218" s="115" t="s">
        <v>238</v>
      </c>
      <c r="B218" s="116">
        <v>251881</v>
      </c>
      <c r="C218" s="117">
        <v>372385</v>
      </c>
    </row>
    <row r="219" spans="1:3" ht="15.75" thickBot="1" x14ac:dyDescent="0.3">
      <c r="A219" s="115" t="s">
        <v>237</v>
      </c>
      <c r="B219" s="118">
        <v>73037</v>
      </c>
      <c r="C219" s="233">
        <v>94067</v>
      </c>
    </row>
    <row r="220" spans="1:3" ht="15.75" thickBot="1" x14ac:dyDescent="0.3">
      <c r="A220" s="115"/>
      <c r="B220" s="120">
        <v>324918</v>
      </c>
      <c r="C220" s="130">
        <v>466452</v>
      </c>
    </row>
    <row r="221" spans="1:3" ht="15.75" thickTop="1" x14ac:dyDescent="0.25"/>
    <row r="222" spans="1:3" x14ac:dyDescent="0.25">
      <c r="A222" s="141"/>
      <c r="B222" s="318" t="s">
        <v>243</v>
      </c>
      <c r="C222" s="318"/>
    </row>
    <row r="223" spans="1:3" x14ac:dyDescent="0.25">
      <c r="A223" s="141"/>
      <c r="B223" s="300" t="s">
        <v>333</v>
      </c>
      <c r="C223" s="300" t="s">
        <v>319</v>
      </c>
    </row>
    <row r="224" spans="1:3" x14ac:dyDescent="0.25">
      <c r="B224" s="300"/>
      <c r="C224" s="300" t="s">
        <v>141</v>
      </c>
    </row>
    <row r="225" spans="1:3" x14ac:dyDescent="0.25">
      <c r="A225" s="287" t="s">
        <v>359</v>
      </c>
      <c r="B225" s="114" t="s">
        <v>269</v>
      </c>
      <c r="C225" s="114" t="s">
        <v>252</v>
      </c>
    </row>
    <row r="226" spans="1:3" x14ac:dyDescent="0.25">
      <c r="A226" s="128" t="s">
        <v>57</v>
      </c>
      <c r="B226" s="117">
        <v>-3995</v>
      </c>
      <c r="C226" s="117">
        <v>-10043</v>
      </c>
    </row>
    <row r="227" spans="1:3" x14ac:dyDescent="0.25">
      <c r="A227" s="128" t="s">
        <v>259</v>
      </c>
      <c r="B227" s="225">
        <v>1069</v>
      </c>
      <c r="C227" s="129">
        <v>654</v>
      </c>
    </row>
    <row r="228" spans="1:3" ht="15.75" thickBot="1" x14ac:dyDescent="0.3">
      <c r="A228" s="128" t="s">
        <v>260</v>
      </c>
      <c r="B228" s="117">
        <v>-11024</v>
      </c>
      <c r="C228" s="117">
        <v>-5945</v>
      </c>
    </row>
    <row r="229" spans="1:3" ht="15.75" thickBot="1" x14ac:dyDescent="0.3">
      <c r="A229" s="128"/>
      <c r="B229" s="130">
        <v>-13950</v>
      </c>
      <c r="C229" s="130">
        <v>-15334</v>
      </c>
    </row>
    <row r="230" spans="1:3" ht="15.75" thickTop="1" x14ac:dyDescent="0.25">
      <c r="A230" s="128"/>
      <c r="B230" s="133"/>
      <c r="C230" s="133"/>
    </row>
    <row r="231" spans="1:3" x14ac:dyDescent="0.25">
      <c r="A231" s="148"/>
      <c r="B231" s="318" t="s">
        <v>243</v>
      </c>
      <c r="C231" s="318"/>
    </row>
    <row r="232" spans="1:3" x14ac:dyDescent="0.25">
      <c r="A232" s="141"/>
      <c r="B232" s="300" t="s">
        <v>333</v>
      </c>
      <c r="C232" s="300" t="s">
        <v>319</v>
      </c>
    </row>
    <row r="233" spans="1:3" x14ac:dyDescent="0.25">
      <c r="A233" s="141"/>
      <c r="B233" s="300"/>
      <c r="C233" s="300" t="s">
        <v>141</v>
      </c>
    </row>
    <row r="234" spans="1:3" x14ac:dyDescent="0.25">
      <c r="A234" s="148" t="s">
        <v>360</v>
      </c>
      <c r="B234" s="114" t="s">
        <v>269</v>
      </c>
      <c r="C234" s="114" t="s">
        <v>252</v>
      </c>
    </row>
    <row r="235" spans="1:3" ht="15.75" thickBot="1" x14ac:dyDescent="0.3">
      <c r="A235" s="128" t="s">
        <v>289</v>
      </c>
      <c r="B235" s="119">
        <v>124136</v>
      </c>
      <c r="C235" s="118">
        <v>117167</v>
      </c>
    </row>
    <row r="236" spans="1:3" ht="15.75" thickBot="1" x14ac:dyDescent="0.3">
      <c r="A236" s="128"/>
      <c r="B236" s="121">
        <v>124136</v>
      </c>
      <c r="C236" s="120">
        <v>117167</v>
      </c>
    </row>
    <row r="237" spans="1:3" ht="15.75" thickTop="1" x14ac:dyDescent="0.25">
      <c r="A237" s="128"/>
      <c r="B237" s="133"/>
      <c r="C237" s="122"/>
    </row>
    <row r="238" spans="1:3" x14ac:dyDescent="0.25">
      <c r="A238" s="148"/>
      <c r="B238" s="318" t="s">
        <v>243</v>
      </c>
      <c r="C238" s="318"/>
    </row>
    <row r="239" spans="1:3" x14ac:dyDescent="0.25">
      <c r="A239" s="141"/>
      <c r="B239" s="300" t="s">
        <v>333</v>
      </c>
      <c r="C239" s="300" t="s">
        <v>319</v>
      </c>
    </row>
    <row r="240" spans="1:3" x14ac:dyDescent="0.25">
      <c r="A240" s="141"/>
      <c r="B240" s="300"/>
      <c r="C240" s="300" t="s">
        <v>141</v>
      </c>
    </row>
    <row r="241" spans="1:5" x14ac:dyDescent="0.25">
      <c r="A241" s="148" t="s">
        <v>361</v>
      </c>
      <c r="B241" s="114" t="s">
        <v>269</v>
      </c>
      <c r="C241" s="114" t="s">
        <v>252</v>
      </c>
    </row>
    <row r="242" spans="1:5" x14ac:dyDescent="0.25">
      <c r="A242" s="128" t="s">
        <v>70</v>
      </c>
      <c r="B242" s="117">
        <v>1218</v>
      </c>
      <c r="C242" s="116">
        <v>1927</v>
      </c>
    </row>
    <row r="243" spans="1:5" ht="15.75" thickBot="1" x14ac:dyDescent="0.3">
      <c r="A243" s="128" t="s">
        <v>215</v>
      </c>
      <c r="B243" s="153">
        <v>1</v>
      </c>
      <c r="C243" s="143">
        <v>5</v>
      </c>
    </row>
    <row r="244" spans="1:5" ht="15.75" thickBot="1" x14ac:dyDescent="0.3">
      <c r="A244" s="141"/>
      <c r="B244" s="121">
        <v>1219</v>
      </c>
      <c r="C244" s="121">
        <v>1932</v>
      </c>
    </row>
    <row r="245" spans="1:5" ht="15.75" thickTop="1" x14ac:dyDescent="0.25"/>
    <row r="246" spans="1:5" x14ac:dyDescent="0.25">
      <c r="A246" s="154" t="s">
        <v>362</v>
      </c>
    </row>
    <row r="247" spans="1:5" x14ac:dyDescent="0.25">
      <c r="A247" s="155" t="s">
        <v>340</v>
      </c>
    </row>
    <row r="248" spans="1:5" ht="15.75" thickBot="1" x14ac:dyDescent="0.3"/>
    <row r="249" spans="1:5" ht="15.75" thickBot="1" x14ac:dyDescent="0.3">
      <c r="A249" s="222"/>
      <c r="B249" s="319" t="s">
        <v>125</v>
      </c>
      <c r="C249" s="319"/>
      <c r="D249" s="319"/>
      <c r="E249" s="319"/>
    </row>
    <row r="250" spans="1:5" ht="15.75" customHeight="1" thickBot="1" x14ac:dyDescent="0.3">
      <c r="A250" s="156"/>
      <c r="B250" s="319" t="s">
        <v>341</v>
      </c>
      <c r="C250" s="319"/>
      <c r="D250" s="319"/>
      <c r="E250" s="319"/>
    </row>
    <row r="251" spans="1:5" ht="18.75" thickBot="1" x14ac:dyDescent="0.3">
      <c r="A251" s="222"/>
      <c r="B251" s="258" t="s">
        <v>11</v>
      </c>
      <c r="C251" s="258" t="s">
        <v>65</v>
      </c>
      <c r="D251" s="258" t="s">
        <v>66</v>
      </c>
      <c r="E251" s="258" t="s">
        <v>23</v>
      </c>
    </row>
    <row r="252" spans="1:5" x14ac:dyDescent="0.25">
      <c r="A252" s="222" t="s">
        <v>90</v>
      </c>
      <c r="B252" s="157">
        <v>92247</v>
      </c>
      <c r="C252" s="157">
        <v>49458</v>
      </c>
      <c r="D252" s="157">
        <v>-484873</v>
      </c>
      <c r="E252" s="157">
        <v>-73289</v>
      </c>
    </row>
    <row r="253" spans="1:5" ht="15.75" thickBot="1" x14ac:dyDescent="0.3">
      <c r="A253" s="222" t="s">
        <v>91</v>
      </c>
      <c r="B253" s="158">
        <v>-5515</v>
      </c>
      <c r="C253" s="158">
        <v>-40851</v>
      </c>
      <c r="D253" s="158">
        <v>5515</v>
      </c>
      <c r="E253" s="158">
        <v>40851</v>
      </c>
    </row>
    <row r="254" spans="1:5" ht="15.75" thickBot="1" x14ac:dyDescent="0.3">
      <c r="A254" s="152" t="s">
        <v>185</v>
      </c>
      <c r="B254" s="159">
        <v>86732</v>
      </c>
      <c r="C254" s="159">
        <v>8607</v>
      </c>
      <c r="D254" s="159">
        <v>-479358</v>
      </c>
      <c r="E254" s="159">
        <v>-32438</v>
      </c>
    </row>
    <row r="255" spans="1:5" ht="16.5" thickTop="1" thickBot="1" x14ac:dyDescent="0.3">
      <c r="A255" s="160"/>
      <c r="B255" s="223"/>
      <c r="C255" s="223"/>
      <c r="D255" s="223"/>
      <c r="E255" s="223"/>
    </row>
    <row r="256" spans="1:5" ht="15.75" thickBot="1" x14ac:dyDescent="0.3">
      <c r="A256" s="222"/>
      <c r="B256" s="319" t="s">
        <v>125</v>
      </c>
      <c r="C256" s="319"/>
      <c r="D256" s="319"/>
      <c r="E256" s="319"/>
    </row>
    <row r="257" spans="1:5" ht="15.75" customHeight="1" thickBot="1" x14ac:dyDescent="0.3">
      <c r="A257" s="160"/>
      <c r="B257" s="319" t="s">
        <v>273</v>
      </c>
      <c r="C257" s="319"/>
      <c r="D257" s="319"/>
      <c r="E257" s="319"/>
    </row>
    <row r="258" spans="1:5" ht="18.75" thickBot="1" x14ac:dyDescent="0.3">
      <c r="A258" s="222"/>
      <c r="B258" s="258" t="s">
        <v>11</v>
      </c>
      <c r="C258" s="258" t="s">
        <v>65</v>
      </c>
      <c r="D258" s="258" t="s">
        <v>66</v>
      </c>
      <c r="E258" s="258" t="s">
        <v>23</v>
      </c>
    </row>
    <row r="259" spans="1:5" x14ac:dyDescent="0.25">
      <c r="A259" s="222" t="s">
        <v>90</v>
      </c>
      <c r="B259" s="157">
        <v>77528</v>
      </c>
      <c r="C259" s="157">
        <v>57027</v>
      </c>
      <c r="D259" s="157">
        <v>-487980</v>
      </c>
      <c r="E259" s="157">
        <v>-80047</v>
      </c>
    </row>
    <row r="260" spans="1:5" ht="15.75" thickBot="1" x14ac:dyDescent="0.3">
      <c r="A260" s="222" t="s">
        <v>91</v>
      </c>
      <c r="B260" s="158">
        <v>-10552</v>
      </c>
      <c r="C260" s="158">
        <v>-51909</v>
      </c>
      <c r="D260" s="158">
        <v>10552</v>
      </c>
      <c r="E260" s="158">
        <v>51909</v>
      </c>
    </row>
    <row r="261" spans="1:5" ht="15.75" thickBot="1" x14ac:dyDescent="0.3">
      <c r="A261" s="152" t="s">
        <v>92</v>
      </c>
      <c r="B261" s="159">
        <v>66976</v>
      </c>
      <c r="C261" s="159">
        <v>5118</v>
      </c>
      <c r="D261" s="159">
        <v>-477428</v>
      </c>
      <c r="E261" s="159">
        <v>-28138</v>
      </c>
    </row>
    <row r="262" spans="1:5" ht="15.75" thickTop="1" x14ac:dyDescent="0.25"/>
    <row r="264" spans="1:5" x14ac:dyDescent="0.25">
      <c r="A264" s="161" t="s">
        <v>30</v>
      </c>
    </row>
    <row r="265" spans="1:5" x14ac:dyDescent="0.25">
      <c r="A265" s="141"/>
      <c r="B265" s="318" t="s">
        <v>125</v>
      </c>
      <c r="C265" s="318"/>
    </row>
    <row r="266" spans="1:5" x14ac:dyDescent="0.25">
      <c r="A266" s="141"/>
      <c r="B266" s="322" t="s">
        <v>345</v>
      </c>
      <c r="C266" s="322"/>
    </row>
    <row r="267" spans="1:5" x14ac:dyDescent="0.25">
      <c r="A267" s="141"/>
      <c r="B267" s="322" t="s">
        <v>338</v>
      </c>
      <c r="C267" s="322"/>
    </row>
    <row r="268" spans="1:5" x14ac:dyDescent="0.25">
      <c r="A268" s="113" t="s">
        <v>363</v>
      </c>
      <c r="B268" s="114">
        <v>2023</v>
      </c>
      <c r="C268" s="114">
        <v>2022</v>
      </c>
    </row>
    <row r="269" spans="1:5" x14ac:dyDescent="0.25">
      <c r="A269" s="141"/>
      <c r="B269" s="318" t="s">
        <v>93</v>
      </c>
      <c r="C269" s="318"/>
    </row>
    <row r="270" spans="1:5" x14ac:dyDescent="0.25">
      <c r="A270" s="162" t="s">
        <v>247</v>
      </c>
      <c r="B270" s="117">
        <v>704438</v>
      </c>
      <c r="C270" s="117">
        <v>708730</v>
      </c>
      <c r="D270" s="129"/>
      <c r="E270" s="129"/>
    </row>
    <row r="271" spans="1:5" x14ac:dyDescent="0.25">
      <c r="A271" s="162" t="s">
        <v>248</v>
      </c>
      <c r="B271" s="117">
        <v>230863</v>
      </c>
      <c r="C271" s="117">
        <v>194994</v>
      </c>
      <c r="D271" s="129"/>
      <c r="E271" s="129"/>
    </row>
    <row r="272" spans="1:5" x14ac:dyDescent="0.25">
      <c r="A272" s="162" t="s">
        <v>249</v>
      </c>
      <c r="B272" s="117">
        <v>90170</v>
      </c>
      <c r="C272" s="117">
        <v>85071</v>
      </c>
      <c r="D272" s="129"/>
      <c r="E272" s="129"/>
    </row>
    <row r="273" spans="1:7" x14ac:dyDescent="0.25">
      <c r="A273" s="162" t="s">
        <v>250</v>
      </c>
      <c r="B273" s="117">
        <v>4631</v>
      </c>
      <c r="C273" s="117">
        <v>1722</v>
      </c>
      <c r="D273" s="129"/>
      <c r="E273" s="129"/>
    </row>
    <row r="274" spans="1:7" ht="15.75" thickBot="1" x14ac:dyDescent="0.3">
      <c r="A274" s="162" t="s">
        <v>251</v>
      </c>
      <c r="B274" s="119">
        <v>74609</v>
      </c>
      <c r="C274" s="119">
        <v>63970</v>
      </c>
      <c r="D274" s="129"/>
      <c r="E274" s="129"/>
    </row>
    <row r="275" spans="1:7" x14ac:dyDescent="0.25">
      <c r="A275" s="163" t="s">
        <v>393</v>
      </c>
      <c r="B275" s="265">
        <v>1104711</v>
      </c>
      <c r="C275" s="265">
        <v>1054487</v>
      </c>
      <c r="D275" s="129"/>
      <c r="E275" s="129"/>
    </row>
    <row r="276" spans="1:7" ht="15.75" thickBot="1" x14ac:dyDescent="0.3">
      <c r="A276" s="162" t="s">
        <v>94</v>
      </c>
      <c r="B276" s="119">
        <v>21397</v>
      </c>
      <c r="C276" s="119">
        <v>32956</v>
      </c>
      <c r="D276" s="129"/>
      <c r="E276" s="129"/>
    </row>
    <row r="277" spans="1:7" ht="15.75" thickBot="1" x14ac:dyDescent="0.3">
      <c r="A277" s="163" t="s">
        <v>400</v>
      </c>
      <c r="B277" s="121">
        <v>1126108</v>
      </c>
      <c r="C277" s="121">
        <v>1087443</v>
      </c>
      <c r="D277" s="124"/>
      <c r="E277" s="124"/>
    </row>
    <row r="278" spans="1:7" ht="15.75" thickTop="1" x14ac:dyDescent="0.25">
      <c r="A278" s="163"/>
      <c r="B278" s="124"/>
      <c r="C278" s="124"/>
      <c r="D278" s="124"/>
      <c r="E278" s="124"/>
    </row>
    <row r="280" spans="1:7" x14ac:dyDescent="0.25">
      <c r="A280" s="154" t="s">
        <v>364</v>
      </c>
    </row>
    <row r="281" spans="1:7" ht="15.75" customHeight="1" x14ac:dyDescent="0.25">
      <c r="A281" s="321" t="s">
        <v>186</v>
      </c>
      <c r="B281" s="321"/>
      <c r="C281" s="321"/>
      <c r="D281" s="321"/>
      <c r="E281" s="321"/>
      <c r="F281" s="321"/>
      <c r="G281" s="321"/>
    </row>
    <row r="282" spans="1:7" x14ac:dyDescent="0.25">
      <c r="A282" s="128"/>
      <c r="B282" s="318" t="s">
        <v>125</v>
      </c>
      <c r="C282" s="318"/>
    </row>
    <row r="283" spans="1:7" x14ac:dyDescent="0.25">
      <c r="A283" s="141"/>
      <c r="B283" s="322" t="s">
        <v>394</v>
      </c>
      <c r="C283" s="322"/>
    </row>
    <row r="284" spans="1:7" ht="15" customHeight="1" x14ac:dyDescent="0.25">
      <c r="A284" s="141"/>
      <c r="B284" s="322" t="s">
        <v>187</v>
      </c>
      <c r="C284" s="322"/>
    </row>
    <row r="285" spans="1:7" x14ac:dyDescent="0.25">
      <c r="A285" s="141"/>
      <c r="B285" s="322" t="s">
        <v>342</v>
      </c>
      <c r="C285" s="322"/>
    </row>
    <row r="286" spans="1:7" x14ac:dyDescent="0.25">
      <c r="A286" s="141"/>
      <c r="B286" s="114">
        <v>2023</v>
      </c>
      <c r="C286" s="114">
        <v>2022</v>
      </c>
    </row>
    <row r="287" spans="1:7" ht="15" customHeight="1" x14ac:dyDescent="0.25">
      <c r="A287" s="164" t="s">
        <v>31</v>
      </c>
      <c r="B287" s="318" t="s">
        <v>93</v>
      </c>
      <c r="C287" s="318"/>
    </row>
    <row r="288" spans="1:7" x14ac:dyDescent="0.25">
      <c r="A288" s="128" t="s">
        <v>95</v>
      </c>
      <c r="B288" s="225">
        <v>-65566</v>
      </c>
      <c r="C288" s="225">
        <v>-62035</v>
      </c>
      <c r="D288" s="129"/>
      <c r="E288" s="320"/>
      <c r="F288" s="320"/>
    </row>
    <row r="289" spans="1:6" x14ac:dyDescent="0.25">
      <c r="A289" s="128" t="s">
        <v>188</v>
      </c>
      <c r="B289" s="225">
        <v>-3626</v>
      </c>
      <c r="C289" s="225">
        <v>-3334</v>
      </c>
      <c r="D289" s="129"/>
      <c r="E289" s="320"/>
      <c r="F289" s="320"/>
    </row>
    <row r="290" spans="1:6" ht="15.75" thickBot="1" x14ac:dyDescent="0.3">
      <c r="A290" s="128" t="s">
        <v>96</v>
      </c>
      <c r="B290" s="233">
        <v>-8943</v>
      </c>
      <c r="C290" s="233">
        <v>-8028</v>
      </c>
      <c r="D290" s="129"/>
      <c r="E290" s="320"/>
      <c r="F290" s="320"/>
    </row>
    <row r="291" spans="1:6" ht="15.75" thickBot="1" x14ac:dyDescent="0.3">
      <c r="A291" s="128"/>
      <c r="B291" s="234">
        <v>-78135</v>
      </c>
      <c r="C291" s="234">
        <v>-73397</v>
      </c>
      <c r="D291" s="124"/>
      <c r="E291" s="329"/>
      <c r="F291" s="329"/>
    </row>
    <row r="292" spans="1:6" x14ac:dyDescent="0.25">
      <c r="A292" s="164" t="s">
        <v>33</v>
      </c>
      <c r="B292" s="124"/>
      <c r="C292" s="124"/>
      <c r="D292" s="124"/>
      <c r="E292" s="329"/>
      <c r="F292" s="329"/>
    </row>
    <row r="293" spans="1:6" x14ac:dyDescent="0.25">
      <c r="A293" s="128" t="s">
        <v>97</v>
      </c>
      <c r="B293" s="117">
        <v>-71028</v>
      </c>
      <c r="C293" s="117">
        <v>-48446</v>
      </c>
      <c r="D293" s="129"/>
      <c r="E293" s="320"/>
      <c r="F293" s="320"/>
    </row>
    <row r="294" spans="1:6" x14ac:dyDescent="0.25">
      <c r="A294" s="128" t="s">
        <v>98</v>
      </c>
      <c r="B294" s="117">
        <v>-51806</v>
      </c>
      <c r="C294" s="117">
        <v>-65136</v>
      </c>
      <c r="D294" s="129"/>
      <c r="E294" s="129"/>
      <c r="F294" s="129"/>
    </row>
    <row r="295" spans="1:6" ht="15.75" thickBot="1" x14ac:dyDescent="0.3">
      <c r="A295" s="128" t="s">
        <v>325</v>
      </c>
      <c r="B295" s="117">
        <v>-623</v>
      </c>
      <c r="C295" s="117">
        <v>-587</v>
      </c>
      <c r="D295" s="129"/>
      <c r="E295" s="320"/>
      <c r="F295" s="320"/>
    </row>
    <row r="296" spans="1:6" ht="15.75" thickBot="1" x14ac:dyDescent="0.3">
      <c r="A296" s="166"/>
      <c r="B296" s="167">
        <v>-123457</v>
      </c>
      <c r="C296" s="167">
        <v>-114169</v>
      </c>
      <c r="D296" s="124"/>
      <c r="E296" s="329"/>
      <c r="F296" s="329"/>
    </row>
    <row r="297" spans="1:6" x14ac:dyDescent="0.25">
      <c r="A297" s="164" t="s">
        <v>34</v>
      </c>
      <c r="B297" s="112"/>
      <c r="C297" s="112"/>
      <c r="D297" s="112"/>
      <c r="E297" s="322"/>
      <c r="F297" s="322"/>
    </row>
    <row r="298" spans="1:6" ht="15.75" thickBot="1" x14ac:dyDescent="0.3">
      <c r="A298" s="128" t="s">
        <v>99</v>
      </c>
      <c r="B298" s="119">
        <v>-42563</v>
      </c>
      <c r="C298" s="119">
        <v>-41305</v>
      </c>
      <c r="D298" s="129"/>
      <c r="E298" s="320"/>
      <c r="F298" s="320"/>
    </row>
    <row r="299" spans="1:6" ht="15.75" thickBot="1" x14ac:dyDescent="0.3">
      <c r="A299" s="128"/>
      <c r="B299" s="165">
        <v>-42563</v>
      </c>
      <c r="C299" s="165">
        <v>-41305</v>
      </c>
      <c r="D299" s="124"/>
      <c r="E299" s="329"/>
      <c r="F299" s="329"/>
    </row>
    <row r="300" spans="1:6" x14ac:dyDescent="0.25">
      <c r="A300" s="168" t="s">
        <v>36</v>
      </c>
      <c r="B300" s="169"/>
      <c r="C300" s="169"/>
      <c r="D300" s="320"/>
      <c r="E300" s="320"/>
      <c r="F300" s="320"/>
    </row>
    <row r="301" spans="1:6" x14ac:dyDescent="0.25">
      <c r="A301" s="170" t="s">
        <v>100</v>
      </c>
      <c r="B301" s="116">
        <v>-8705</v>
      </c>
      <c r="C301" s="116">
        <v>-15998</v>
      </c>
      <c r="D301" s="320"/>
      <c r="E301" s="320"/>
      <c r="F301" s="320"/>
    </row>
    <row r="302" spans="1:6" x14ac:dyDescent="0.25">
      <c r="A302" s="128" t="s">
        <v>101</v>
      </c>
      <c r="B302" s="129"/>
      <c r="C302" s="129"/>
      <c r="D302" s="320"/>
      <c r="E302" s="320"/>
      <c r="F302" s="170"/>
    </row>
    <row r="303" spans="1:6" x14ac:dyDescent="0.25">
      <c r="A303" s="128" t="s">
        <v>189</v>
      </c>
      <c r="B303" s="117">
        <v>-79582</v>
      </c>
      <c r="C303" s="117">
        <v>-88643</v>
      </c>
      <c r="D303" s="320"/>
      <c r="E303" s="320"/>
      <c r="F303" s="129"/>
    </row>
    <row r="304" spans="1:6" x14ac:dyDescent="0.25">
      <c r="A304" s="128" t="s">
        <v>240</v>
      </c>
      <c r="B304" s="117">
        <v>43318</v>
      </c>
      <c r="C304" s="117">
        <v>49822</v>
      </c>
      <c r="D304" s="320"/>
      <c r="E304" s="320"/>
      <c r="F304" s="129"/>
    </row>
    <row r="305" spans="1:6" x14ac:dyDescent="0.25">
      <c r="A305" s="128" t="s">
        <v>102</v>
      </c>
      <c r="B305" s="129"/>
      <c r="C305" s="129"/>
      <c r="D305" s="320"/>
      <c r="E305" s="320"/>
      <c r="F305" s="170"/>
    </row>
    <row r="306" spans="1:6" ht="15.75" thickBot="1" x14ac:dyDescent="0.3">
      <c r="A306" s="128" t="s">
        <v>190</v>
      </c>
      <c r="B306" s="119">
        <v>9939</v>
      </c>
      <c r="C306" s="119">
        <v>11905</v>
      </c>
      <c r="D306" s="320"/>
      <c r="E306" s="320"/>
      <c r="F306" s="129"/>
    </row>
    <row r="307" spans="1:6" ht="15.75" thickBot="1" x14ac:dyDescent="0.3">
      <c r="A307" s="124"/>
      <c r="B307" s="165">
        <v>-35030</v>
      </c>
      <c r="C307" s="165">
        <v>-42914</v>
      </c>
      <c r="D307" s="329"/>
      <c r="E307" s="329"/>
      <c r="F307" s="124"/>
    </row>
    <row r="308" spans="1:6" x14ac:dyDescent="0.25">
      <c r="A308" s="164" t="s">
        <v>39</v>
      </c>
      <c r="B308" s="171"/>
      <c r="C308" s="171"/>
      <c r="D308" s="322"/>
      <c r="E308" s="322"/>
      <c r="F308" s="322"/>
    </row>
    <row r="309" spans="1:6" x14ac:dyDescent="0.25">
      <c r="A309" s="128" t="s">
        <v>103</v>
      </c>
      <c r="B309" s="225">
        <v>-28</v>
      </c>
      <c r="C309" s="225">
        <v>61</v>
      </c>
      <c r="D309" s="320"/>
      <c r="E309" s="320"/>
      <c r="F309" s="129"/>
    </row>
    <row r="310" spans="1:6" x14ac:dyDescent="0.25">
      <c r="A310" s="128" t="s">
        <v>104</v>
      </c>
      <c r="B310" s="225">
        <v>-28235</v>
      </c>
      <c r="C310" s="225">
        <v>-22041</v>
      </c>
      <c r="D310" s="320"/>
      <c r="E310" s="320"/>
      <c r="F310" s="129"/>
    </row>
    <row r="311" spans="1:6" x14ac:dyDescent="0.25">
      <c r="A311" s="128" t="s">
        <v>226</v>
      </c>
      <c r="B311" s="225">
        <v>-16182</v>
      </c>
      <c r="C311" s="225">
        <v>-14437</v>
      </c>
      <c r="D311" s="129"/>
      <c r="E311" s="129"/>
      <c r="F311" s="129"/>
    </row>
    <row r="312" spans="1:6" ht="15.75" thickBot="1" x14ac:dyDescent="0.3">
      <c r="A312" s="128" t="s">
        <v>70</v>
      </c>
      <c r="B312" s="225">
        <v>-4941</v>
      </c>
      <c r="C312" s="225">
        <v>-5436</v>
      </c>
      <c r="D312" s="116"/>
      <c r="E312" s="115"/>
      <c r="F312" s="129"/>
    </row>
    <row r="313" spans="1:6" ht="15.75" thickBot="1" x14ac:dyDescent="0.3">
      <c r="A313" s="128"/>
      <c r="B313" s="235">
        <v>-49386</v>
      </c>
      <c r="C313" s="235">
        <v>-41853</v>
      </c>
      <c r="D313" s="329"/>
      <c r="E313" s="329"/>
      <c r="F313" s="124"/>
    </row>
    <row r="314" spans="1:6" x14ac:dyDescent="0.25">
      <c r="A314" s="164" t="s">
        <v>105</v>
      </c>
      <c r="B314" s="129"/>
      <c r="C314" s="129"/>
      <c r="D314" s="320"/>
      <c r="E314" s="320"/>
      <c r="F314" s="129"/>
    </row>
    <row r="315" spans="1:6" x14ac:dyDescent="0.25">
      <c r="A315" s="128" t="s">
        <v>56</v>
      </c>
      <c r="B315" s="117">
        <v>-237493</v>
      </c>
      <c r="C315" s="117">
        <v>-254465</v>
      </c>
      <c r="D315" s="320"/>
      <c r="E315" s="320"/>
      <c r="F315" s="129"/>
    </row>
    <row r="316" spans="1:6" x14ac:dyDescent="0.25">
      <c r="A316" s="128" t="s">
        <v>106</v>
      </c>
      <c r="B316" s="117">
        <v>-32801</v>
      </c>
      <c r="C316" s="117">
        <v>-27170</v>
      </c>
      <c r="D316" s="320"/>
      <c r="E316" s="320"/>
      <c r="F316" s="129"/>
    </row>
    <row r="317" spans="1:6" ht="15.75" thickBot="1" x14ac:dyDescent="0.3">
      <c r="A317" s="128" t="s">
        <v>191</v>
      </c>
      <c r="B317" s="119">
        <v>-35303</v>
      </c>
      <c r="C317" s="119">
        <v>-43279</v>
      </c>
      <c r="D317" s="320"/>
      <c r="E317" s="320"/>
      <c r="F317" s="129"/>
    </row>
    <row r="318" spans="1:6" ht="15.75" thickBot="1" x14ac:dyDescent="0.3">
      <c r="A318" s="128"/>
      <c r="B318" s="165">
        <v>-305597</v>
      </c>
      <c r="C318" s="165">
        <v>-324914</v>
      </c>
      <c r="D318" s="329"/>
      <c r="E318" s="329"/>
      <c r="F318" s="124"/>
    </row>
    <row r="320" spans="1:6" x14ac:dyDescent="0.25">
      <c r="A320" s="172"/>
    </row>
    <row r="321" spans="1:6" x14ac:dyDescent="0.25">
      <c r="A321" s="256" t="s">
        <v>192</v>
      </c>
    </row>
    <row r="322" spans="1:6" ht="34.5" thickBot="1" x14ac:dyDescent="0.3">
      <c r="A322" s="173"/>
      <c r="B322" s="174" t="s">
        <v>193</v>
      </c>
      <c r="C322" s="174" t="s">
        <v>107</v>
      </c>
      <c r="D322" s="174" t="s">
        <v>108</v>
      </c>
      <c r="E322" s="174" t="s">
        <v>347</v>
      </c>
      <c r="F322" s="174" t="s">
        <v>350</v>
      </c>
    </row>
    <row r="323" spans="1:6" x14ac:dyDescent="0.25">
      <c r="A323" s="173" t="s">
        <v>31</v>
      </c>
      <c r="B323" s="236">
        <v>-5296</v>
      </c>
      <c r="C323" s="236">
        <v>-35549</v>
      </c>
      <c r="D323" s="236">
        <v>-37290</v>
      </c>
      <c r="E323" s="250">
        <v>-78135</v>
      </c>
      <c r="F323" s="250">
        <v>-73397</v>
      </c>
    </row>
    <row r="324" spans="1:6" x14ac:dyDescent="0.25">
      <c r="A324" s="173" t="s">
        <v>194</v>
      </c>
      <c r="B324" s="236">
        <v>-37209</v>
      </c>
      <c r="C324" s="236" t="s">
        <v>41</v>
      </c>
      <c r="D324" s="236" t="s">
        <v>41</v>
      </c>
      <c r="E324" s="250">
        <v>-37209</v>
      </c>
      <c r="F324" s="250">
        <v>-38908</v>
      </c>
    </row>
    <row r="325" spans="1:6" x14ac:dyDescent="0.25">
      <c r="A325" s="173" t="s">
        <v>33</v>
      </c>
      <c r="B325" s="236">
        <v>-88195</v>
      </c>
      <c r="C325" s="236">
        <v>-20590</v>
      </c>
      <c r="D325" s="236">
        <v>-14672</v>
      </c>
      <c r="E325" s="250">
        <v>-123457</v>
      </c>
      <c r="F325" s="250">
        <v>-114169</v>
      </c>
    </row>
    <row r="326" spans="1:6" x14ac:dyDescent="0.25">
      <c r="A326" s="173" t="s">
        <v>34</v>
      </c>
      <c r="B326" s="236">
        <v>-42175</v>
      </c>
      <c r="C326" s="236">
        <v>0</v>
      </c>
      <c r="D326" s="236">
        <v>-388</v>
      </c>
      <c r="E326" s="250">
        <v>-42563</v>
      </c>
      <c r="F326" s="250">
        <v>-41305</v>
      </c>
    </row>
    <row r="327" spans="1:6" x14ac:dyDescent="0.25">
      <c r="A327" s="173" t="s">
        <v>35</v>
      </c>
      <c r="B327" s="236">
        <v>0</v>
      </c>
      <c r="C327" s="236">
        <v>-141815</v>
      </c>
      <c r="D327" s="236" t="s">
        <v>41</v>
      </c>
      <c r="E327" s="250">
        <v>-141815</v>
      </c>
      <c r="F327" s="250">
        <v>-149536</v>
      </c>
    </row>
    <row r="328" spans="1:6" x14ac:dyDescent="0.25">
      <c r="A328" s="173" t="s">
        <v>36</v>
      </c>
      <c r="B328" s="236">
        <v>-35030</v>
      </c>
      <c r="C328" s="236">
        <v>0</v>
      </c>
      <c r="D328" s="236" t="s">
        <v>41</v>
      </c>
      <c r="E328" s="250">
        <v>-35030</v>
      </c>
      <c r="F328" s="250">
        <v>-42914</v>
      </c>
    </row>
    <row r="329" spans="1:6" x14ac:dyDescent="0.25">
      <c r="A329" s="173" t="s">
        <v>37</v>
      </c>
      <c r="B329" s="236">
        <v>-52833</v>
      </c>
      <c r="C329" s="236">
        <v>0</v>
      </c>
      <c r="D329" s="236" t="s">
        <v>41</v>
      </c>
      <c r="E329" s="250">
        <v>-52833</v>
      </c>
      <c r="F329" s="250">
        <v>-49117</v>
      </c>
    </row>
    <row r="330" spans="1:6" x14ac:dyDescent="0.25">
      <c r="A330" s="173" t="s">
        <v>38</v>
      </c>
      <c r="B330" s="236" t="s">
        <v>41</v>
      </c>
      <c r="C330" s="236">
        <v>-17637</v>
      </c>
      <c r="D330" s="236" t="s">
        <v>41</v>
      </c>
      <c r="E330" s="250">
        <v>-17637</v>
      </c>
      <c r="F330" s="250">
        <v>-17732</v>
      </c>
    </row>
    <row r="331" spans="1:6" x14ac:dyDescent="0.25">
      <c r="A331" s="173" t="s">
        <v>290</v>
      </c>
      <c r="B331" s="236">
        <v>-25187</v>
      </c>
      <c r="C331" s="236">
        <v>-18767</v>
      </c>
      <c r="D331" s="236">
        <v>-5432</v>
      </c>
      <c r="E331" s="250">
        <v>-49386</v>
      </c>
      <c r="F331" s="250">
        <v>-41853</v>
      </c>
    </row>
    <row r="332" spans="1:6" ht="15.75" thickBot="1" x14ac:dyDescent="0.3">
      <c r="A332" s="260" t="s">
        <v>291</v>
      </c>
      <c r="B332" s="236">
        <v>-175210</v>
      </c>
      <c r="C332" s="236">
        <v>-51476</v>
      </c>
      <c r="D332" s="236">
        <v>-78911</v>
      </c>
      <c r="E332" s="250">
        <v>-305597</v>
      </c>
      <c r="F332" s="250">
        <v>-324914</v>
      </c>
    </row>
    <row r="333" spans="1:6" ht="15.75" thickBot="1" x14ac:dyDescent="0.3">
      <c r="A333" s="259" t="s">
        <v>348</v>
      </c>
      <c r="B333" s="237">
        <v>-461135</v>
      </c>
      <c r="C333" s="237">
        <v>-285834</v>
      </c>
      <c r="D333" s="237">
        <v>-136693</v>
      </c>
      <c r="E333" s="237">
        <v>-883662</v>
      </c>
      <c r="F333" s="237" t="s">
        <v>41</v>
      </c>
    </row>
    <row r="334" spans="1:6" ht="15.75" thickBot="1" x14ac:dyDescent="0.3">
      <c r="A334" s="259" t="s">
        <v>349</v>
      </c>
      <c r="B334" s="237">
        <v>-453581</v>
      </c>
      <c r="C334" s="237">
        <v>-277911</v>
      </c>
      <c r="D334" s="237">
        <v>-162353</v>
      </c>
      <c r="E334" s="238" t="s">
        <v>41</v>
      </c>
      <c r="F334" s="237">
        <v>-893845</v>
      </c>
    </row>
    <row r="336" spans="1:6" x14ac:dyDescent="0.25">
      <c r="A336" s="330"/>
      <c r="B336" s="330"/>
      <c r="C336" s="259"/>
      <c r="D336" s="330"/>
      <c r="E336" s="330"/>
      <c r="F336" s="175"/>
    </row>
    <row r="337" spans="1:8" ht="15.75" customHeight="1" x14ac:dyDescent="0.25">
      <c r="A337" s="113" t="s">
        <v>365</v>
      </c>
      <c r="B337" s="318" t="s">
        <v>125</v>
      </c>
      <c r="C337" s="318"/>
      <c r="D337" s="125"/>
      <c r="E337" s="125"/>
      <c r="F337" s="125"/>
      <c r="G337" s="125"/>
      <c r="H337" s="146"/>
    </row>
    <row r="338" spans="1:8" ht="15.75" customHeight="1" x14ac:dyDescent="0.25">
      <c r="A338" s="126"/>
      <c r="B338" s="322" t="s">
        <v>345</v>
      </c>
      <c r="C338" s="322"/>
      <c r="D338" s="126"/>
      <c r="E338" s="126"/>
      <c r="F338" s="126"/>
      <c r="G338" s="126"/>
      <c r="H338" s="146"/>
    </row>
    <row r="339" spans="1:8" ht="15.75" customHeight="1" x14ac:dyDescent="0.25">
      <c r="A339" s="126"/>
      <c r="B339" s="322" t="s">
        <v>338</v>
      </c>
      <c r="C339" s="322"/>
      <c r="D339" s="126"/>
      <c r="E339" s="126"/>
      <c r="F339" s="126"/>
      <c r="G339" s="126"/>
      <c r="H339" s="146"/>
    </row>
    <row r="340" spans="1:8" ht="15.75" x14ac:dyDescent="0.25">
      <c r="A340" s="126"/>
      <c r="B340" s="125">
        <v>2023</v>
      </c>
      <c r="C340" s="125">
        <v>2022</v>
      </c>
      <c r="D340" s="125"/>
      <c r="E340" s="125"/>
      <c r="F340" s="125"/>
      <c r="G340" s="146"/>
    </row>
    <row r="341" spans="1:8" ht="15.75" customHeight="1" x14ac:dyDescent="0.25">
      <c r="A341" s="126" t="s">
        <v>109</v>
      </c>
      <c r="B341" s="318" t="s">
        <v>93</v>
      </c>
      <c r="C341" s="318"/>
      <c r="D341" s="125"/>
      <c r="E341" s="125"/>
      <c r="F341" s="125"/>
      <c r="G341" s="125"/>
      <c r="H341" s="146"/>
    </row>
    <row r="342" spans="1:8" ht="16.5" thickBot="1" x14ac:dyDescent="0.3">
      <c r="A342" s="115" t="s">
        <v>313</v>
      </c>
      <c r="B342" s="118">
        <v>-31077</v>
      </c>
      <c r="C342" s="118">
        <v>-31079</v>
      </c>
      <c r="D342" s="115"/>
      <c r="E342" s="115"/>
      <c r="F342" s="115"/>
      <c r="G342" s="115"/>
      <c r="H342" s="146"/>
    </row>
    <row r="343" spans="1:8" ht="16.5" thickBot="1" x14ac:dyDescent="0.3">
      <c r="A343" s="126" t="s">
        <v>110</v>
      </c>
      <c r="B343" s="176">
        <v>-31077</v>
      </c>
      <c r="C343" s="176">
        <v>-31079</v>
      </c>
      <c r="D343" s="126"/>
      <c r="E343" s="126"/>
      <c r="F343" s="126"/>
      <c r="G343" s="126"/>
      <c r="H343" s="146"/>
    </row>
    <row r="344" spans="1:8" ht="15.75" x14ac:dyDescent="0.25">
      <c r="A344" s="126" t="s">
        <v>111</v>
      </c>
      <c r="B344" s="171"/>
      <c r="C344" s="171"/>
      <c r="D344" s="126"/>
      <c r="E344" s="126"/>
      <c r="F344" s="126"/>
      <c r="G344" s="126"/>
      <c r="H344" s="146"/>
    </row>
    <row r="345" spans="1:8" ht="15.75" x14ac:dyDescent="0.25">
      <c r="A345" s="115" t="s">
        <v>310</v>
      </c>
      <c r="B345" s="116">
        <v>-1849</v>
      </c>
      <c r="C345" s="116">
        <v>19360</v>
      </c>
      <c r="D345" s="115"/>
      <c r="E345" s="115"/>
      <c r="F345" s="115"/>
      <c r="G345" s="115"/>
      <c r="H345" s="146"/>
    </row>
    <row r="346" spans="1:8" ht="15.75" x14ac:dyDescent="0.25">
      <c r="A346" s="115" t="s">
        <v>311</v>
      </c>
      <c r="B346" s="117">
        <v>-10158</v>
      </c>
      <c r="C346" s="117">
        <v>-9264</v>
      </c>
      <c r="D346" s="115"/>
      <c r="E346" s="115"/>
      <c r="F346" s="115"/>
      <c r="G346" s="115"/>
      <c r="H346" s="146"/>
    </row>
    <row r="347" spans="1:8" ht="15.75" x14ac:dyDescent="0.25">
      <c r="A347" s="115" t="s">
        <v>112</v>
      </c>
      <c r="B347" s="115">
        <v>-759</v>
      </c>
      <c r="C347" s="115">
        <v>-573</v>
      </c>
      <c r="D347" s="115"/>
      <c r="E347" s="115"/>
      <c r="F347" s="115"/>
      <c r="G347" s="115"/>
      <c r="H347" s="146"/>
    </row>
    <row r="348" spans="1:8" ht="16.5" thickBot="1" x14ac:dyDescent="0.3">
      <c r="A348" s="115" t="s">
        <v>312</v>
      </c>
      <c r="B348" s="118">
        <v>19846</v>
      </c>
      <c r="C348" s="118">
        <v>9748</v>
      </c>
      <c r="D348" s="115"/>
      <c r="E348" s="115"/>
      <c r="F348" s="115"/>
      <c r="G348" s="115"/>
      <c r="H348" s="146"/>
    </row>
    <row r="349" spans="1:8" ht="15.75" thickBot="1" x14ac:dyDescent="0.3">
      <c r="A349" s="126" t="s">
        <v>113</v>
      </c>
      <c r="B349" s="176">
        <v>7080</v>
      </c>
      <c r="C349" s="176">
        <v>19271</v>
      </c>
      <c r="D349" s="126"/>
      <c r="E349" s="126"/>
      <c r="F349" s="126"/>
      <c r="G349" s="126"/>
    </row>
    <row r="350" spans="1:8" ht="15.75" thickBot="1" x14ac:dyDescent="0.3">
      <c r="A350" s="126" t="s">
        <v>114</v>
      </c>
      <c r="B350" s="120">
        <v>-23997</v>
      </c>
      <c r="C350" s="120">
        <v>-11808</v>
      </c>
      <c r="D350" s="126"/>
      <c r="E350" s="126"/>
      <c r="F350" s="126"/>
      <c r="G350" s="126"/>
    </row>
    <row r="351" spans="1:8" ht="15.75" thickTop="1" x14ac:dyDescent="0.25">
      <c r="A351" s="126"/>
      <c r="B351" s="123"/>
      <c r="C351" s="123"/>
      <c r="D351" s="126"/>
      <c r="E351" s="126"/>
      <c r="F351" s="126"/>
      <c r="G351" s="126"/>
    </row>
    <row r="353" spans="1:3" x14ac:dyDescent="0.25">
      <c r="A353" s="106" t="s">
        <v>366</v>
      </c>
    </row>
    <row r="354" spans="1:3" x14ac:dyDescent="0.25">
      <c r="A354" s="155" t="s">
        <v>195</v>
      </c>
    </row>
    <row r="355" spans="1:3" x14ac:dyDescent="0.25">
      <c r="A355" s="170"/>
      <c r="B355" s="318" t="s">
        <v>245</v>
      </c>
      <c r="C355" s="318"/>
    </row>
    <row r="356" spans="1:3" x14ac:dyDescent="0.25">
      <c r="A356" s="129"/>
      <c r="B356" s="322" t="s">
        <v>337</v>
      </c>
      <c r="C356" s="322"/>
    </row>
    <row r="357" spans="1:3" x14ac:dyDescent="0.25">
      <c r="A357" s="129"/>
      <c r="B357" s="114">
        <v>2023</v>
      </c>
      <c r="C357" s="114">
        <v>2022</v>
      </c>
    </row>
    <row r="358" spans="1:3" x14ac:dyDescent="0.25">
      <c r="A358" s="128" t="s">
        <v>315</v>
      </c>
      <c r="B358" s="117">
        <v>218449</v>
      </c>
      <c r="C358" s="117">
        <v>181790</v>
      </c>
    </row>
    <row r="359" spans="1:3" ht="15.75" thickBot="1" x14ac:dyDescent="0.3">
      <c r="A359" s="128" t="s">
        <v>316</v>
      </c>
      <c r="B359" s="119">
        <v>-21910</v>
      </c>
      <c r="C359" s="119">
        <v>20650</v>
      </c>
    </row>
    <row r="360" spans="1:3" x14ac:dyDescent="0.25">
      <c r="A360" s="141" t="s">
        <v>81</v>
      </c>
      <c r="B360" s="133">
        <v>196539</v>
      </c>
      <c r="C360" s="133">
        <v>202440</v>
      </c>
    </row>
    <row r="361" spans="1:3" ht="15.75" thickBot="1" x14ac:dyDescent="0.3">
      <c r="A361" s="128" t="s">
        <v>280</v>
      </c>
      <c r="B361" s="177">
        <v>0.1</v>
      </c>
      <c r="C361" s="177">
        <v>0.1</v>
      </c>
    </row>
    <row r="362" spans="1:3" x14ac:dyDescent="0.25">
      <c r="A362" s="128" t="s">
        <v>317</v>
      </c>
      <c r="B362" s="247">
        <v>-19653.900000000001</v>
      </c>
      <c r="C362" s="247">
        <v>-20244</v>
      </c>
    </row>
    <row r="363" spans="1:3" ht="15.75" thickBot="1" x14ac:dyDescent="0.3">
      <c r="A363" s="128" t="s">
        <v>279</v>
      </c>
      <c r="B363" s="233">
        <v>5831</v>
      </c>
      <c r="C363" s="177" t="s">
        <v>41</v>
      </c>
    </row>
    <row r="364" spans="1:3" ht="15.75" thickBot="1" x14ac:dyDescent="0.3">
      <c r="A364" s="141" t="s">
        <v>318</v>
      </c>
      <c r="B364" s="248">
        <v>-13822.900000000001</v>
      </c>
      <c r="C364" s="121">
        <v>-20244</v>
      </c>
    </row>
    <row r="365" spans="1:3" ht="15.75" thickTop="1" x14ac:dyDescent="0.25">
      <c r="A365" s="138"/>
    </row>
  </sheetData>
  <mergeCells count="137">
    <mergeCell ref="D308:F308"/>
    <mergeCell ref="D309:E309"/>
    <mergeCell ref="D304:E304"/>
    <mergeCell ref="D305:E305"/>
    <mergeCell ref="D306:E306"/>
    <mergeCell ref="B356:C356"/>
    <mergeCell ref="B355:C355"/>
    <mergeCell ref="A336:B336"/>
    <mergeCell ref="D336:E336"/>
    <mergeCell ref="B337:C337"/>
    <mergeCell ref="B338:C338"/>
    <mergeCell ref="B339:C339"/>
    <mergeCell ref="B341:C341"/>
    <mergeCell ref="B284:C284"/>
    <mergeCell ref="B285:C285"/>
    <mergeCell ref="B250:E250"/>
    <mergeCell ref="B256:E256"/>
    <mergeCell ref="B257:E257"/>
    <mergeCell ref="D318:E318"/>
    <mergeCell ref="D316:E316"/>
    <mergeCell ref="D317:E317"/>
    <mergeCell ref="D313:E313"/>
    <mergeCell ref="D314:E314"/>
    <mergeCell ref="D315:E315"/>
    <mergeCell ref="D302:E302"/>
    <mergeCell ref="D303:E303"/>
    <mergeCell ref="D307:E307"/>
    <mergeCell ref="B283:C283"/>
    <mergeCell ref="E299:F299"/>
    <mergeCell ref="E296:F296"/>
    <mergeCell ref="E297:F297"/>
    <mergeCell ref="E298:F298"/>
    <mergeCell ref="E292:F292"/>
    <mergeCell ref="E290:F290"/>
    <mergeCell ref="E291:F291"/>
    <mergeCell ref="D300:E301"/>
    <mergeCell ref="F300:F301"/>
    <mergeCell ref="A5:J5"/>
    <mergeCell ref="B6:C6"/>
    <mergeCell ref="B89:C89"/>
    <mergeCell ref="B90:C90"/>
    <mergeCell ref="I25:J25"/>
    <mergeCell ref="A25:F25"/>
    <mergeCell ref="G25:H25"/>
    <mergeCell ref="B35:C35"/>
    <mergeCell ref="B15:C15"/>
    <mergeCell ref="B26:C26"/>
    <mergeCell ref="B27:C27"/>
    <mergeCell ref="B28:C28"/>
    <mergeCell ref="A57:A58"/>
    <mergeCell ref="B57:C57"/>
    <mergeCell ref="B58:C58"/>
    <mergeCell ref="B71:C71"/>
    <mergeCell ref="B79:C79"/>
    <mergeCell ref="B80:B81"/>
    <mergeCell ref="C80:C81"/>
    <mergeCell ref="B7:B8"/>
    <mergeCell ref="C7:C8"/>
    <mergeCell ref="B16:B17"/>
    <mergeCell ref="C16:C17"/>
    <mergeCell ref="B36:B37"/>
    <mergeCell ref="B47:C47"/>
    <mergeCell ref="B189:C189"/>
    <mergeCell ref="B140:C140"/>
    <mergeCell ref="B141:C141"/>
    <mergeCell ref="C65:C66"/>
    <mergeCell ref="B72:B73"/>
    <mergeCell ref="C72:C73"/>
    <mergeCell ref="B100:C100"/>
    <mergeCell ref="B101:C101"/>
    <mergeCell ref="B142:C142"/>
    <mergeCell ref="B56:C56"/>
    <mergeCell ref="B129:C129"/>
    <mergeCell ref="B121:C121"/>
    <mergeCell ref="B122:C122"/>
    <mergeCell ref="B64:C64"/>
    <mergeCell ref="B91:C91"/>
    <mergeCell ref="B65:B66"/>
    <mergeCell ref="C130:C131"/>
    <mergeCell ref="B151:B152"/>
    <mergeCell ref="C151:C152"/>
    <mergeCell ref="B159:B160"/>
    <mergeCell ref="C159:C160"/>
    <mergeCell ref="B167:B168"/>
    <mergeCell ref="C167:C168"/>
    <mergeCell ref="B249:E249"/>
    <mergeCell ref="B203:C203"/>
    <mergeCell ref="C36:C37"/>
    <mergeCell ref="D310:E310"/>
    <mergeCell ref="B231:C231"/>
    <mergeCell ref="B238:C238"/>
    <mergeCell ref="B120:C120"/>
    <mergeCell ref="B108:C108"/>
    <mergeCell ref="B282:C282"/>
    <mergeCell ref="A281:G281"/>
    <mergeCell ref="B269:C269"/>
    <mergeCell ref="B265:C265"/>
    <mergeCell ref="B266:C266"/>
    <mergeCell ref="B267:C267"/>
    <mergeCell ref="E293:F293"/>
    <mergeCell ref="E295:F295"/>
    <mergeCell ref="B287:C287"/>
    <mergeCell ref="E288:F288"/>
    <mergeCell ref="E289:F289"/>
    <mergeCell ref="A55:E55"/>
    <mergeCell ref="B99:C99"/>
    <mergeCell ref="B175:B176"/>
    <mergeCell ref="C175:C176"/>
    <mergeCell ref="B48:B49"/>
    <mergeCell ref="C48:C49"/>
    <mergeCell ref="B196:C196"/>
    <mergeCell ref="B174:C174"/>
    <mergeCell ref="B166:C166"/>
    <mergeCell ref="B158:C158"/>
    <mergeCell ref="B150:C150"/>
    <mergeCell ref="B109:B110"/>
    <mergeCell ref="C109:C110"/>
    <mergeCell ref="B130:B131"/>
    <mergeCell ref="B182:C182"/>
    <mergeCell ref="B183:B184"/>
    <mergeCell ref="C183:C184"/>
    <mergeCell ref="B239:B240"/>
    <mergeCell ref="C239:C240"/>
    <mergeCell ref="B215:B216"/>
    <mergeCell ref="C215:C216"/>
    <mergeCell ref="B223:B224"/>
    <mergeCell ref="C223:C224"/>
    <mergeCell ref="B232:B233"/>
    <mergeCell ref="C232:C233"/>
    <mergeCell ref="B190:B191"/>
    <mergeCell ref="C190:C191"/>
    <mergeCell ref="B197:B198"/>
    <mergeCell ref="C197:C198"/>
    <mergeCell ref="B204:B205"/>
    <mergeCell ref="C204:C205"/>
    <mergeCell ref="B222:C222"/>
    <mergeCell ref="B214:C214"/>
  </mergeCells>
  <pageMargins left="0.70866141732283472" right="0.70866141732283472" top="0.74803149606299213" bottom="0.74803149606299213" header="0.31496062992125984" footer="0.31496062992125984"/>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51"/>
  <sheetViews>
    <sheetView showGridLines="0" zoomScaleNormal="100" zoomScaleSheetLayoutView="90" workbookViewId="0"/>
  </sheetViews>
  <sheetFormatPr baseColWidth="10" defaultColWidth="11.42578125" defaultRowHeight="11.25" x14ac:dyDescent="0.2"/>
  <cols>
    <col min="1" max="1" width="51.28515625" style="5" customWidth="1"/>
    <col min="2" max="6" width="16.7109375" style="5" customWidth="1"/>
    <col min="7" max="16384" width="11.42578125" style="5"/>
  </cols>
  <sheetData>
    <row r="1" spans="1:3" ht="15.75" x14ac:dyDescent="0.2">
      <c r="A1" s="178" t="s">
        <v>196</v>
      </c>
    </row>
    <row r="2" spans="1:3" x14ac:dyDescent="0.2">
      <c r="A2" s="179"/>
    </row>
    <row r="3" spans="1:3" ht="12.75" x14ac:dyDescent="0.2">
      <c r="A3" s="180" t="s">
        <v>197</v>
      </c>
    </row>
    <row r="4" spans="1:3" x14ac:dyDescent="0.2">
      <c r="A4" s="181"/>
      <c r="B4" s="299" t="s">
        <v>125</v>
      </c>
      <c r="C4" s="299"/>
    </row>
    <row r="5" spans="1:3" x14ac:dyDescent="0.2">
      <c r="A5" s="181"/>
      <c r="B5" s="333" t="s">
        <v>337</v>
      </c>
      <c r="C5" s="333"/>
    </row>
    <row r="6" spans="1:3" x14ac:dyDescent="0.2">
      <c r="A6" s="182" t="s">
        <v>198</v>
      </c>
      <c r="B6" s="183">
        <v>2023</v>
      </c>
      <c r="C6" s="183">
        <v>2022</v>
      </c>
    </row>
    <row r="7" spans="1:3" x14ac:dyDescent="0.2">
      <c r="A7" s="181" t="s">
        <v>11</v>
      </c>
      <c r="B7" s="19">
        <v>-35109</v>
      </c>
      <c r="C7" s="19">
        <v>-12255</v>
      </c>
    </row>
    <row r="8" spans="1:3" x14ac:dyDescent="0.2">
      <c r="A8" s="181" t="s">
        <v>131</v>
      </c>
      <c r="B8" s="19">
        <v>-45711</v>
      </c>
      <c r="C8" s="19">
        <v>-45550</v>
      </c>
    </row>
    <row r="9" spans="1:3" ht="12" thickBot="1" x14ac:dyDescent="0.25">
      <c r="A9" s="181" t="s">
        <v>65</v>
      </c>
      <c r="B9" s="21">
        <v>-114395</v>
      </c>
      <c r="C9" s="21">
        <v>-60806</v>
      </c>
    </row>
    <row r="10" spans="1:3" ht="12" thickBot="1" x14ac:dyDescent="0.25">
      <c r="A10" s="182"/>
      <c r="B10" s="3">
        <v>-195215</v>
      </c>
      <c r="C10" s="3">
        <v>-118611</v>
      </c>
    </row>
    <row r="11" spans="1:3" ht="12" thickTop="1" x14ac:dyDescent="0.2">
      <c r="A11" s="184" t="s">
        <v>303</v>
      </c>
      <c r="B11" s="183"/>
      <c r="C11" s="183"/>
    </row>
    <row r="12" spans="1:3" x14ac:dyDescent="0.2">
      <c r="A12" s="185" t="s">
        <v>66</v>
      </c>
      <c r="B12" s="71">
        <v>56002</v>
      </c>
      <c r="C12" s="71">
        <v>100124</v>
      </c>
    </row>
    <row r="13" spans="1:3" ht="12" thickBot="1" x14ac:dyDescent="0.25">
      <c r="A13" s="185" t="s">
        <v>23</v>
      </c>
      <c r="B13" s="71">
        <v>111721</v>
      </c>
      <c r="C13" s="71">
        <v>45649</v>
      </c>
    </row>
    <row r="14" spans="1:3" ht="12" thickBot="1" x14ac:dyDescent="0.25">
      <c r="A14" s="186"/>
      <c r="B14" s="187">
        <v>167723</v>
      </c>
      <c r="C14" s="187">
        <v>145773</v>
      </c>
    </row>
    <row r="15" spans="1:3" ht="12" thickTop="1" x14ac:dyDescent="0.2"/>
    <row r="16" spans="1:3" ht="14.25" x14ac:dyDescent="0.2">
      <c r="A16" s="278" t="s">
        <v>379</v>
      </c>
    </row>
    <row r="17" spans="1:3" ht="12" x14ac:dyDescent="0.2">
      <c r="A17" s="189" t="s">
        <v>132</v>
      </c>
    </row>
    <row r="18" spans="1:3" x14ac:dyDescent="0.2">
      <c r="A18" s="182"/>
      <c r="B18" s="299" t="s">
        <v>125</v>
      </c>
      <c r="C18" s="299"/>
    </row>
    <row r="19" spans="1:3" x14ac:dyDescent="0.2">
      <c r="A19" s="182"/>
      <c r="B19" s="333" t="s">
        <v>337</v>
      </c>
      <c r="C19" s="333"/>
    </row>
    <row r="20" spans="1:3" x14ac:dyDescent="0.2">
      <c r="A20" s="182"/>
      <c r="B20" s="183">
        <v>2023</v>
      </c>
      <c r="C20" s="183">
        <v>2022</v>
      </c>
    </row>
    <row r="21" spans="1:3" ht="12" thickBot="1" x14ac:dyDescent="0.25">
      <c r="A21" s="190" t="s">
        <v>128</v>
      </c>
      <c r="B21" s="21">
        <v>-44198</v>
      </c>
      <c r="C21" s="21">
        <v>-43645</v>
      </c>
    </row>
    <row r="22" spans="1:3" ht="12" thickBot="1" x14ac:dyDescent="0.25">
      <c r="A22" s="191" t="s">
        <v>130</v>
      </c>
      <c r="B22" s="3">
        <v>-44198</v>
      </c>
      <c r="C22" s="3">
        <v>-43645</v>
      </c>
    </row>
    <row r="23" spans="1:3" ht="12.75" thickTop="1" thickBot="1" x14ac:dyDescent="0.25">
      <c r="A23" s="185" t="s">
        <v>407</v>
      </c>
      <c r="B23" s="21">
        <v>-35218</v>
      </c>
      <c r="C23" s="21">
        <v>-35329</v>
      </c>
    </row>
    <row r="24" spans="1:3" ht="12" thickBot="1" x14ac:dyDescent="0.25">
      <c r="A24" s="184" t="s">
        <v>304</v>
      </c>
      <c r="B24" s="3">
        <v>-35218</v>
      </c>
      <c r="C24" s="3">
        <v>-35329</v>
      </c>
    </row>
    <row r="25" spans="1:3" ht="12" thickTop="1" x14ac:dyDescent="0.2"/>
    <row r="26" spans="1:3" ht="15" x14ac:dyDescent="0.25">
      <c r="A26" s="278" t="s">
        <v>374</v>
      </c>
      <c r="B26"/>
    </row>
    <row r="27" spans="1:3" ht="15" x14ac:dyDescent="0.25">
      <c r="A27" s="192" t="s">
        <v>375</v>
      </c>
      <c r="B27"/>
    </row>
    <row r="28" spans="1:3" ht="27.75" customHeight="1" x14ac:dyDescent="0.2">
      <c r="A28" s="276"/>
      <c r="B28" s="334" t="s">
        <v>380</v>
      </c>
      <c r="C28" s="334"/>
    </row>
    <row r="29" spans="1:3" x14ac:dyDescent="0.2">
      <c r="A29" s="276"/>
      <c r="B29" s="17">
        <v>2023</v>
      </c>
      <c r="C29" s="17">
        <v>2022</v>
      </c>
    </row>
    <row r="30" spans="1:3" ht="12" thickBot="1" x14ac:dyDescent="0.25">
      <c r="A30" s="276" t="s">
        <v>376</v>
      </c>
      <c r="B30" s="277">
        <v>76416</v>
      </c>
      <c r="C30" s="277">
        <v>64066</v>
      </c>
    </row>
    <row r="31" spans="1:3" ht="12.75" thickTop="1" thickBot="1" x14ac:dyDescent="0.25">
      <c r="A31" s="276" t="s">
        <v>377</v>
      </c>
      <c r="B31" s="277">
        <v>41998</v>
      </c>
      <c r="C31" s="277">
        <v>33081</v>
      </c>
    </row>
    <row r="32" spans="1:3" ht="12.75" thickTop="1" thickBot="1" x14ac:dyDescent="0.25">
      <c r="A32" s="276" t="s">
        <v>378</v>
      </c>
      <c r="B32" s="277">
        <v>86063</v>
      </c>
      <c r="C32" s="277" t="s">
        <v>41</v>
      </c>
    </row>
    <row r="33" spans="1:6" ht="12" thickTop="1" x14ac:dyDescent="0.2"/>
    <row r="34" spans="1:6" ht="15" x14ac:dyDescent="0.25">
      <c r="A34" s="275" t="s">
        <v>381</v>
      </c>
      <c r="B34"/>
      <c r="C34"/>
      <c r="D34"/>
    </row>
    <row r="35" spans="1:6" ht="15" x14ac:dyDescent="0.25">
      <c r="A35" s="192" t="s">
        <v>388</v>
      </c>
      <c r="B35"/>
      <c r="C35"/>
      <c r="D35"/>
    </row>
    <row r="36" spans="1:6" x14ac:dyDescent="0.2">
      <c r="A36" s="279"/>
      <c r="B36" s="264"/>
      <c r="C36" s="183" t="s">
        <v>382</v>
      </c>
      <c r="D36" s="183" t="s">
        <v>383</v>
      </c>
      <c r="E36" s="183" t="s">
        <v>382</v>
      </c>
      <c r="F36" s="183" t="s">
        <v>383</v>
      </c>
    </row>
    <row r="37" spans="1:6" ht="11.25" customHeight="1" x14ac:dyDescent="0.2">
      <c r="A37" s="280" t="s">
        <v>384</v>
      </c>
      <c r="B37" s="183" t="s">
        <v>385</v>
      </c>
      <c r="C37" s="299">
        <v>2023</v>
      </c>
      <c r="D37" s="299"/>
      <c r="E37" s="299">
        <v>2022</v>
      </c>
      <c r="F37" s="299"/>
    </row>
    <row r="38" spans="1:6" x14ac:dyDescent="0.2">
      <c r="A38" s="281" t="s">
        <v>116</v>
      </c>
      <c r="B38" s="186">
        <v>67.5</v>
      </c>
      <c r="C38" s="282">
        <v>101250</v>
      </c>
      <c r="D38" s="298">
        <v>15187.5</v>
      </c>
      <c r="E38" s="282">
        <v>101250</v>
      </c>
      <c r="F38" s="282">
        <v>101250</v>
      </c>
    </row>
    <row r="39" spans="1:6" ht="12" thickBot="1" x14ac:dyDescent="0.25">
      <c r="A39" s="281" t="s">
        <v>386</v>
      </c>
      <c r="B39" s="283">
        <v>32.5</v>
      </c>
      <c r="C39" s="284">
        <v>48750</v>
      </c>
      <c r="D39" s="284">
        <v>48750</v>
      </c>
      <c r="E39" s="284">
        <v>48750</v>
      </c>
      <c r="F39" s="284">
        <v>48750</v>
      </c>
    </row>
    <row r="40" spans="1:6" ht="12" thickBot="1" x14ac:dyDescent="0.25">
      <c r="A40" s="279" t="s">
        <v>387</v>
      </c>
      <c r="B40" s="285">
        <v>100</v>
      </c>
      <c r="C40" s="286">
        <v>150000</v>
      </c>
      <c r="D40" s="286">
        <f>SUM(D38:D39)</f>
        <v>63937.5</v>
      </c>
      <c r="E40" s="286">
        <v>150000</v>
      </c>
      <c r="F40" s="286">
        <v>150000</v>
      </c>
    </row>
    <row r="41" spans="1:6" ht="15.75" thickTop="1" x14ac:dyDescent="0.25">
      <c r="A41" s="192" t="s">
        <v>404</v>
      </c>
      <c r="B41"/>
      <c r="C41"/>
      <c r="D41"/>
    </row>
    <row r="42" spans="1:6" ht="12.75" x14ac:dyDescent="0.2">
      <c r="A42" s="192" t="s">
        <v>402</v>
      </c>
    </row>
    <row r="44" spans="1:6" ht="12.75" x14ac:dyDescent="0.2">
      <c r="A44" s="188" t="s">
        <v>199</v>
      </c>
    </row>
    <row r="45" spans="1:6" ht="12.75" x14ac:dyDescent="0.2">
      <c r="A45" s="192" t="s">
        <v>133</v>
      </c>
    </row>
    <row r="46" spans="1:6" x14ac:dyDescent="0.2">
      <c r="A46" s="193" t="s">
        <v>134</v>
      </c>
    </row>
    <row r="47" spans="1:6" x14ac:dyDescent="0.2">
      <c r="A47" s="331"/>
      <c r="B47" s="332" t="s">
        <v>274</v>
      </c>
      <c r="C47" s="332" t="s">
        <v>135</v>
      </c>
      <c r="D47" s="332" t="s">
        <v>136</v>
      </c>
      <c r="E47" s="332" t="s">
        <v>265</v>
      </c>
      <c r="F47" s="332" t="s">
        <v>336</v>
      </c>
    </row>
    <row r="48" spans="1:6" x14ac:dyDescent="0.2">
      <c r="A48" s="331"/>
      <c r="B48" s="332"/>
      <c r="C48" s="332"/>
      <c r="D48" s="332"/>
      <c r="E48" s="332"/>
      <c r="F48" s="332"/>
    </row>
    <row r="49" spans="1:6" x14ac:dyDescent="0.2">
      <c r="A49" s="194" t="s">
        <v>200</v>
      </c>
      <c r="B49" s="228">
        <v>370607</v>
      </c>
      <c r="C49" s="232">
        <v>0</v>
      </c>
      <c r="D49" s="232">
        <v>0</v>
      </c>
      <c r="E49" s="232">
        <v>25324</v>
      </c>
      <c r="F49" s="232">
        <v>395931</v>
      </c>
    </row>
    <row r="50" spans="1:6" ht="12" thickBot="1" x14ac:dyDescent="0.25">
      <c r="A50" s="195" t="s">
        <v>237</v>
      </c>
      <c r="B50" s="229">
        <v>135090</v>
      </c>
      <c r="C50" s="229">
        <v>-35214</v>
      </c>
      <c r="D50" s="229">
        <v>31077</v>
      </c>
      <c r="E50" s="229">
        <v>-25324</v>
      </c>
      <c r="F50" s="229">
        <v>105629</v>
      </c>
    </row>
    <row r="51" spans="1:6" ht="12" thickBot="1" x14ac:dyDescent="0.25">
      <c r="A51" s="196" t="s">
        <v>408</v>
      </c>
      <c r="B51" s="230">
        <v>505697</v>
      </c>
      <c r="C51" s="230">
        <v>-35214</v>
      </c>
      <c r="D51" s="230">
        <v>31077</v>
      </c>
      <c r="E51" s="230">
        <v>0</v>
      </c>
      <c r="F51" s="231">
        <v>501560</v>
      </c>
    </row>
  </sheetData>
  <mergeCells count="13">
    <mergeCell ref="A47:A48"/>
    <mergeCell ref="B47:B48"/>
    <mergeCell ref="D47:D48"/>
    <mergeCell ref="F47:F48"/>
    <mergeCell ref="B4:C4"/>
    <mergeCell ref="B5:C5"/>
    <mergeCell ref="B18:C18"/>
    <mergeCell ref="B19:C19"/>
    <mergeCell ref="E47:E48"/>
    <mergeCell ref="C47:C48"/>
    <mergeCell ref="B28:C28"/>
    <mergeCell ref="C37:D37"/>
    <mergeCell ref="E37:F37"/>
  </mergeCells>
  <pageMargins left="0.70866141732283472" right="0.70866141732283472" top="0.74803149606299213"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1"/>
  <sheetViews>
    <sheetView showGridLines="0" zoomScale="90" zoomScaleNormal="90" workbookViewId="0"/>
  </sheetViews>
  <sheetFormatPr baseColWidth="10" defaultColWidth="11.42578125" defaultRowHeight="11.25" x14ac:dyDescent="0.2"/>
  <cols>
    <col min="1" max="1" width="31.85546875" style="198" customWidth="1"/>
    <col min="2" max="2" width="21.42578125" style="198" bestFit="1" customWidth="1"/>
    <col min="3" max="3" width="15.5703125" style="198" customWidth="1"/>
    <col min="4" max="7" width="13.7109375" style="198" customWidth="1"/>
    <col min="8" max="16384" width="11.42578125" style="198"/>
  </cols>
  <sheetData>
    <row r="1" spans="1:7" ht="15.75" x14ac:dyDescent="0.2">
      <c r="A1" s="197" t="s">
        <v>201</v>
      </c>
    </row>
    <row r="2" spans="1:7" ht="15" x14ac:dyDescent="0.2">
      <c r="A2" s="199"/>
    </row>
    <row r="3" spans="1:7" ht="15" x14ac:dyDescent="0.2">
      <c r="A3" s="199" t="s">
        <v>139</v>
      </c>
    </row>
    <row r="4" spans="1:7" ht="15" x14ac:dyDescent="0.2">
      <c r="A4" s="199"/>
    </row>
    <row r="5" spans="1:7" ht="25.5" customHeight="1" x14ac:dyDescent="0.2">
      <c r="A5" s="335" t="s">
        <v>292</v>
      </c>
      <c r="B5" s="335"/>
      <c r="C5" s="335"/>
      <c r="D5" s="335"/>
      <c r="E5" s="335"/>
      <c r="F5" s="335"/>
      <c r="G5" s="335"/>
    </row>
    <row r="6" spans="1:7" ht="12.75" x14ac:dyDescent="0.2">
      <c r="A6" s="246"/>
      <c r="B6" s="246"/>
      <c r="C6" s="246"/>
      <c r="D6" s="246"/>
      <c r="E6" s="246"/>
      <c r="F6" s="246"/>
      <c r="G6" s="246"/>
    </row>
    <row r="7" spans="1:7" ht="12.75" x14ac:dyDescent="0.2">
      <c r="A7" s="335" t="s">
        <v>293</v>
      </c>
      <c r="B7" s="335"/>
      <c r="C7" s="335"/>
      <c r="D7" s="335"/>
      <c r="E7" s="335"/>
      <c r="F7" s="335"/>
      <c r="G7" s="335"/>
    </row>
    <row r="8" spans="1:7" ht="12.75" x14ac:dyDescent="0.2">
      <c r="A8" s="246"/>
      <c r="B8" s="246"/>
      <c r="C8" s="246"/>
      <c r="D8" s="246"/>
      <c r="E8" s="246"/>
      <c r="F8" s="246"/>
      <c r="G8" s="246"/>
    </row>
    <row r="9" spans="1:7" ht="12.75" x14ac:dyDescent="0.2">
      <c r="A9" s="335" t="s">
        <v>294</v>
      </c>
      <c r="B9" s="335"/>
      <c r="C9" s="335"/>
      <c r="D9" s="335"/>
      <c r="E9" s="335"/>
      <c r="F9" s="335"/>
      <c r="G9" s="335"/>
    </row>
    <row r="10" spans="1:7" x14ac:dyDescent="0.2">
      <c r="A10" s="200"/>
    </row>
    <row r="11" spans="1:7" ht="15" x14ac:dyDescent="0.2">
      <c r="A11" s="199" t="s">
        <v>140</v>
      </c>
    </row>
    <row r="12" spans="1:7" ht="27" customHeight="1" x14ac:dyDescent="0.2">
      <c r="A12" s="335" t="s">
        <v>295</v>
      </c>
      <c r="B12" s="335"/>
      <c r="C12" s="335"/>
      <c r="D12" s="335"/>
      <c r="E12" s="335"/>
      <c r="F12" s="335"/>
      <c r="G12" s="335"/>
    </row>
    <row r="13" spans="1:7" x14ac:dyDescent="0.2">
      <c r="A13" s="173"/>
    </row>
    <row r="14" spans="1:7" ht="15" x14ac:dyDescent="0.2">
      <c r="A14" s="199" t="s">
        <v>296</v>
      </c>
    </row>
    <row r="15" spans="1:7" x14ac:dyDescent="0.2">
      <c r="B15" s="125"/>
      <c r="C15" s="125"/>
    </row>
    <row r="16" spans="1:7" x14ac:dyDescent="0.2">
      <c r="A16" s="201" t="s">
        <v>246</v>
      </c>
      <c r="B16" s="125"/>
      <c r="C16" s="318" t="s">
        <v>125</v>
      </c>
      <c r="D16" s="318"/>
    </row>
    <row r="17" spans="1:4" x14ac:dyDescent="0.2">
      <c r="A17" s="166"/>
      <c r="C17" s="300" t="s">
        <v>333</v>
      </c>
      <c r="D17" s="300" t="s">
        <v>319</v>
      </c>
    </row>
    <row r="18" spans="1:4" x14ac:dyDescent="0.2">
      <c r="A18" s="141" t="s">
        <v>115</v>
      </c>
      <c r="C18" s="300"/>
      <c r="D18" s="300" t="s">
        <v>141</v>
      </c>
    </row>
    <row r="19" spans="1:4" x14ac:dyDescent="0.2">
      <c r="A19" s="141" t="s">
        <v>63</v>
      </c>
      <c r="C19" s="114" t="s">
        <v>269</v>
      </c>
      <c r="D19" s="114" t="s">
        <v>252</v>
      </c>
    </row>
    <row r="20" spans="1:4" ht="12" thickBot="1" x14ac:dyDescent="0.25">
      <c r="A20" s="128" t="s">
        <v>227</v>
      </c>
      <c r="C20" s="118">
        <v>251774</v>
      </c>
      <c r="D20" s="119">
        <v>240331</v>
      </c>
    </row>
    <row r="21" spans="1:4" ht="12" thickBot="1" x14ac:dyDescent="0.25">
      <c r="A21" s="141"/>
      <c r="C21" s="120">
        <v>251774</v>
      </c>
      <c r="D21" s="121">
        <v>240331</v>
      </c>
    </row>
    <row r="22" spans="1:4" ht="12" thickTop="1" x14ac:dyDescent="0.2">
      <c r="A22" s="141" t="s">
        <v>11</v>
      </c>
      <c r="C22" s="114"/>
      <c r="D22" s="114"/>
    </row>
    <row r="23" spans="1:4" x14ac:dyDescent="0.2">
      <c r="A23" s="128" t="s">
        <v>116</v>
      </c>
      <c r="C23" s="116">
        <v>11700</v>
      </c>
      <c r="D23" s="116">
        <v>11248</v>
      </c>
    </row>
    <row r="24" spans="1:4" ht="12" thickBot="1" x14ac:dyDescent="0.25">
      <c r="A24" s="128" t="s">
        <v>227</v>
      </c>
      <c r="C24" s="142">
        <v>180</v>
      </c>
      <c r="D24" s="115">
        <v>98</v>
      </c>
    </row>
    <row r="25" spans="1:4" ht="12" thickBot="1" x14ac:dyDescent="0.25">
      <c r="A25" s="128"/>
      <c r="C25" s="120">
        <v>11880</v>
      </c>
      <c r="D25" s="120">
        <v>11346</v>
      </c>
    </row>
    <row r="26" spans="1:4" ht="12" thickTop="1" x14ac:dyDescent="0.2">
      <c r="A26" s="141" t="s">
        <v>281</v>
      </c>
      <c r="C26" s="175"/>
      <c r="D26" s="124"/>
    </row>
    <row r="27" spans="1:4" ht="12" thickBot="1" x14ac:dyDescent="0.25">
      <c r="A27" s="128" t="s">
        <v>227</v>
      </c>
      <c r="C27" s="205">
        <v>4258</v>
      </c>
      <c r="D27" s="119" t="s">
        <v>41</v>
      </c>
    </row>
    <row r="28" spans="1:4" ht="12" thickBot="1" x14ac:dyDescent="0.25">
      <c r="A28" s="128"/>
      <c r="C28" s="204">
        <v>4258</v>
      </c>
      <c r="D28" s="121" t="s">
        <v>41</v>
      </c>
    </row>
    <row r="29" spans="1:4" ht="12" thickTop="1" x14ac:dyDescent="0.2">
      <c r="A29" s="141" t="s">
        <v>117</v>
      </c>
      <c r="C29" s="202"/>
      <c r="D29" s="112"/>
    </row>
    <row r="30" spans="1:4" x14ac:dyDescent="0.2">
      <c r="A30" s="141" t="s">
        <v>66</v>
      </c>
      <c r="C30" s="126"/>
      <c r="D30" s="112"/>
    </row>
    <row r="31" spans="1:4" x14ac:dyDescent="0.2">
      <c r="A31" s="128" t="s">
        <v>202</v>
      </c>
      <c r="C31" s="203">
        <v>61646</v>
      </c>
      <c r="D31" s="203">
        <v>53871</v>
      </c>
    </row>
    <row r="32" spans="1:4" ht="12" thickBot="1" x14ac:dyDescent="0.25">
      <c r="A32" s="128" t="s">
        <v>227</v>
      </c>
      <c r="C32" s="239">
        <v>269</v>
      </c>
      <c r="D32" s="211">
        <v>388</v>
      </c>
    </row>
    <row r="33" spans="1:4" ht="12" thickBot="1" x14ac:dyDescent="0.25">
      <c r="A33" s="166"/>
      <c r="C33" s="204">
        <v>61915</v>
      </c>
      <c r="D33" s="204">
        <v>54259</v>
      </c>
    </row>
    <row r="34" spans="1:4" ht="12" thickTop="1" x14ac:dyDescent="0.2">
      <c r="A34" s="141" t="s">
        <v>353</v>
      </c>
      <c r="C34" s="175"/>
      <c r="D34" s="124"/>
    </row>
    <row r="35" spans="1:4" ht="12" thickBot="1" x14ac:dyDescent="0.25">
      <c r="A35" s="128" t="s">
        <v>203</v>
      </c>
      <c r="C35" s="205">
        <v>86063</v>
      </c>
      <c r="D35" s="119" t="s">
        <v>41</v>
      </c>
    </row>
    <row r="36" spans="1:4" ht="12" thickBot="1" x14ac:dyDescent="0.25">
      <c r="A36" s="128"/>
      <c r="C36" s="204">
        <v>86063</v>
      </c>
      <c r="D36" s="121" t="s">
        <v>41</v>
      </c>
    </row>
    <row r="37" spans="1:4" ht="12" thickTop="1" x14ac:dyDescent="0.2">
      <c r="A37" s="141" t="s">
        <v>118</v>
      </c>
      <c r="C37" s="175"/>
      <c r="D37" s="124"/>
    </row>
    <row r="38" spans="1:4" ht="12" thickBot="1" x14ac:dyDescent="0.25">
      <c r="A38" s="128" t="s">
        <v>203</v>
      </c>
      <c r="C38" s="205">
        <v>31509</v>
      </c>
      <c r="D38" s="119">
        <v>27346</v>
      </c>
    </row>
    <row r="39" spans="1:4" ht="12" thickBot="1" x14ac:dyDescent="0.25">
      <c r="A39" s="128"/>
      <c r="C39" s="204">
        <v>31509</v>
      </c>
      <c r="D39" s="121">
        <v>27346</v>
      </c>
    </row>
    <row r="40" spans="1:4" ht="12" thickTop="1" x14ac:dyDescent="0.2">
      <c r="A40" s="141" t="s">
        <v>119</v>
      </c>
      <c r="C40" s="202"/>
      <c r="D40" s="124"/>
    </row>
    <row r="41" spans="1:4" x14ac:dyDescent="0.2">
      <c r="A41" s="141" t="s">
        <v>23</v>
      </c>
      <c r="C41" s="206"/>
      <c r="D41" s="207"/>
    </row>
    <row r="42" spans="1:4" ht="12" thickBot="1" x14ac:dyDescent="0.25">
      <c r="A42" s="128" t="s">
        <v>116</v>
      </c>
      <c r="C42" s="208">
        <v>1</v>
      </c>
      <c r="D42" s="153">
        <v>5</v>
      </c>
    </row>
    <row r="43" spans="1:4" ht="12" thickBot="1" x14ac:dyDescent="0.25">
      <c r="A43" s="128"/>
      <c r="C43" s="209">
        <v>1</v>
      </c>
      <c r="D43" s="210">
        <v>5</v>
      </c>
    </row>
    <row r="44" spans="1:4" ht="12" thickTop="1" x14ac:dyDescent="0.2">
      <c r="A44" s="128"/>
      <c r="C44" s="123"/>
      <c r="D44" s="124"/>
    </row>
    <row r="45" spans="1:4" ht="15" x14ac:dyDescent="0.2">
      <c r="A45" s="336" t="s">
        <v>228</v>
      </c>
      <c r="B45" s="336"/>
      <c r="C45" s="336"/>
    </row>
    <row r="46" spans="1:4" x14ac:dyDescent="0.2">
      <c r="A46" s="212"/>
      <c r="B46" s="212"/>
      <c r="C46" s="318" t="s">
        <v>125</v>
      </c>
      <c r="D46" s="318"/>
    </row>
    <row r="47" spans="1:4" x14ac:dyDescent="0.2">
      <c r="A47" s="201" t="s">
        <v>246</v>
      </c>
      <c r="B47" s="213"/>
      <c r="C47" s="322" t="s">
        <v>337</v>
      </c>
      <c r="D47" s="322"/>
    </row>
    <row r="48" spans="1:4" x14ac:dyDescent="0.2">
      <c r="A48" s="141"/>
      <c r="B48" s="214"/>
      <c r="C48" s="114">
        <v>2023</v>
      </c>
      <c r="D48" s="114">
        <v>2022</v>
      </c>
    </row>
    <row r="49" spans="1:5" ht="11.25" customHeight="1" x14ac:dyDescent="0.2">
      <c r="A49" s="128"/>
      <c r="B49" s="241" t="s">
        <v>266</v>
      </c>
      <c r="C49" s="318" t="s">
        <v>120</v>
      </c>
      <c r="D49" s="318"/>
    </row>
    <row r="50" spans="1:5" ht="11.25" customHeight="1" x14ac:dyDescent="0.2">
      <c r="A50" s="141"/>
      <c r="C50" s="318" t="s">
        <v>121</v>
      </c>
      <c r="D50" s="318"/>
    </row>
    <row r="51" spans="1:5" x14ac:dyDescent="0.2">
      <c r="A51" s="128" t="s">
        <v>116</v>
      </c>
      <c r="B51" s="160" t="s">
        <v>128</v>
      </c>
      <c r="C51" s="129">
        <v>524</v>
      </c>
      <c r="D51" s="129">
        <v>160</v>
      </c>
    </row>
    <row r="52" spans="1:5" x14ac:dyDescent="0.2">
      <c r="A52" s="128" t="s">
        <v>204</v>
      </c>
      <c r="B52" s="160" t="s">
        <v>122</v>
      </c>
      <c r="C52" s="129">
        <v>150</v>
      </c>
      <c r="D52" s="129">
        <v>747</v>
      </c>
    </row>
    <row r="53" spans="1:5" ht="12" thickBot="1" x14ac:dyDescent="0.25">
      <c r="A53" s="128" t="s">
        <v>227</v>
      </c>
      <c r="B53" s="160" t="s">
        <v>231</v>
      </c>
      <c r="C53" s="240">
        <v>724.89482399999997</v>
      </c>
      <c r="D53" s="240">
        <v>1215</v>
      </c>
    </row>
    <row r="54" spans="1:5" ht="12" thickBot="1" x14ac:dyDescent="0.25">
      <c r="A54" s="215"/>
      <c r="B54" s="227"/>
      <c r="C54" s="218">
        <v>1398.894824</v>
      </c>
      <c r="D54" s="218">
        <v>2122</v>
      </c>
    </row>
    <row r="55" spans="1:5" ht="12" thickTop="1" x14ac:dyDescent="0.2">
      <c r="A55" s="128"/>
      <c r="B55" s="216"/>
      <c r="C55" s="123"/>
      <c r="D55" s="123"/>
    </row>
    <row r="56" spans="1:5" ht="12" customHeight="1" x14ac:dyDescent="0.2">
      <c r="A56" s="217"/>
      <c r="B56" s="160"/>
      <c r="C56" s="318" t="s">
        <v>123</v>
      </c>
      <c r="D56" s="318"/>
    </row>
    <row r="57" spans="1:5" x14ac:dyDescent="0.2">
      <c r="A57" s="128" t="s">
        <v>124</v>
      </c>
      <c r="B57" s="160" t="s">
        <v>229</v>
      </c>
      <c r="C57" s="117">
        <v>-9029</v>
      </c>
      <c r="D57" s="117">
        <v>-7468</v>
      </c>
    </row>
    <row r="58" spans="1:5" x14ac:dyDescent="0.2">
      <c r="A58" s="128" t="s">
        <v>124</v>
      </c>
      <c r="B58" s="160" t="s">
        <v>230</v>
      </c>
      <c r="C58" s="117">
        <v>-8951</v>
      </c>
      <c r="D58" s="117">
        <v>-8377</v>
      </c>
    </row>
    <row r="59" spans="1:5" ht="12" thickBot="1" x14ac:dyDescent="0.25">
      <c r="A59" s="128" t="s">
        <v>227</v>
      </c>
      <c r="B59" s="160" t="s">
        <v>368</v>
      </c>
      <c r="C59" s="225">
        <v>-3860</v>
      </c>
      <c r="D59" s="225">
        <v>-1654</v>
      </c>
      <c r="E59" s="274"/>
    </row>
    <row r="60" spans="1:5" ht="12" thickBot="1" x14ac:dyDescent="0.25">
      <c r="A60" s="128"/>
      <c r="B60" s="160"/>
      <c r="C60" s="218">
        <v>-21840</v>
      </c>
      <c r="D60" s="218">
        <v>-17499</v>
      </c>
    </row>
    <row r="61" spans="1:5" ht="12" thickTop="1" x14ac:dyDescent="0.2">
      <c r="B61" s="226"/>
    </row>
  </sheetData>
  <mergeCells count="13">
    <mergeCell ref="C50:D50"/>
    <mergeCell ref="C56:D56"/>
    <mergeCell ref="A5:G5"/>
    <mergeCell ref="A12:G12"/>
    <mergeCell ref="C46:D46"/>
    <mergeCell ref="C47:D47"/>
    <mergeCell ref="C49:D49"/>
    <mergeCell ref="A45:C45"/>
    <mergeCell ref="C16:D16"/>
    <mergeCell ref="A7:G7"/>
    <mergeCell ref="A9:G9"/>
    <mergeCell ref="C17:C18"/>
    <mergeCell ref="D17:D18"/>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26"/>
  <sheetViews>
    <sheetView showGridLines="0" zoomScale="90" zoomScaleNormal="90" workbookViewId="0"/>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34" t="s">
        <v>205</v>
      </c>
    </row>
    <row r="2" spans="1:6" x14ac:dyDescent="0.2">
      <c r="A2" s="43"/>
    </row>
    <row r="3" spans="1:6" ht="15" x14ac:dyDescent="0.2">
      <c r="A3" s="41" t="s">
        <v>206</v>
      </c>
    </row>
    <row r="4" spans="1:6" x14ac:dyDescent="0.2">
      <c r="A4" s="24"/>
    </row>
    <row r="5" spans="1:6" ht="43.5" customHeight="1" x14ac:dyDescent="0.2">
      <c r="A5" s="337" t="s">
        <v>403</v>
      </c>
      <c r="B5" s="337"/>
      <c r="C5" s="337"/>
      <c r="D5" s="337"/>
      <c r="E5" s="337"/>
      <c r="F5" s="337"/>
    </row>
    <row r="6" spans="1:6" ht="12.75" x14ac:dyDescent="0.2">
      <c r="A6" s="49"/>
      <c r="B6" s="49"/>
      <c r="C6" s="49"/>
      <c r="D6" s="49"/>
      <c r="E6" s="49"/>
      <c r="F6" s="49"/>
    </row>
    <row r="7" spans="1:6" ht="15" x14ac:dyDescent="0.2">
      <c r="A7" s="41" t="s">
        <v>207</v>
      </c>
    </row>
    <row r="8" spans="1:6" x14ac:dyDescent="0.2">
      <c r="A8" s="24"/>
    </row>
    <row r="9" spans="1:6" ht="12.75" x14ac:dyDescent="0.2">
      <c r="A9" s="42" t="s">
        <v>208</v>
      </c>
    </row>
    <row r="10" spans="1:6" x14ac:dyDescent="0.2">
      <c r="A10" s="44"/>
    </row>
    <row r="11" spans="1:6" ht="12" thickBot="1" x14ac:dyDescent="0.25">
      <c r="A11" s="24" t="s">
        <v>46</v>
      </c>
    </row>
    <row r="12" spans="1:6" ht="12" customHeight="1" x14ac:dyDescent="0.2">
      <c r="A12" s="45"/>
      <c r="B12" s="339" t="s">
        <v>274</v>
      </c>
      <c r="C12" s="339" t="s">
        <v>326</v>
      </c>
      <c r="D12" s="341" t="s">
        <v>214</v>
      </c>
      <c r="E12" s="341" t="s">
        <v>209</v>
      </c>
      <c r="F12" s="339" t="s">
        <v>336</v>
      </c>
    </row>
    <row r="13" spans="1:6" ht="11.25" customHeight="1" x14ac:dyDescent="0.2">
      <c r="A13" s="338" t="s">
        <v>68</v>
      </c>
      <c r="B13" s="340"/>
      <c r="C13" s="340"/>
      <c r="D13" s="343"/>
      <c r="E13" s="343"/>
      <c r="F13" s="340"/>
    </row>
    <row r="14" spans="1:6" ht="15.75" customHeight="1" thickBot="1" x14ac:dyDescent="0.25">
      <c r="A14" s="338"/>
      <c r="B14" s="313"/>
      <c r="C14" s="313"/>
      <c r="D14" s="342"/>
      <c r="E14" s="342"/>
      <c r="F14" s="313"/>
    </row>
    <row r="15" spans="1:6" x14ac:dyDescent="0.2">
      <c r="A15" s="47" t="s">
        <v>85</v>
      </c>
      <c r="B15" s="219">
        <v>3262</v>
      </c>
      <c r="C15" s="266" t="s">
        <v>367</v>
      </c>
      <c r="D15" s="267" t="s">
        <v>41</v>
      </c>
      <c r="E15" s="267">
        <v>-17</v>
      </c>
      <c r="F15" s="219">
        <v>3273</v>
      </c>
    </row>
    <row r="16" spans="1:6" ht="12" thickBot="1" x14ac:dyDescent="0.25">
      <c r="A16" s="47" t="s">
        <v>86</v>
      </c>
      <c r="B16" s="219">
        <v>680</v>
      </c>
      <c r="C16" s="266" t="s">
        <v>41</v>
      </c>
      <c r="D16" s="267" t="s">
        <v>41</v>
      </c>
      <c r="E16" s="267">
        <v>0</v>
      </c>
      <c r="F16" s="219">
        <v>680</v>
      </c>
    </row>
    <row r="17" spans="1:6" ht="12" thickBot="1" x14ac:dyDescent="0.25">
      <c r="A17" s="32" t="s">
        <v>87</v>
      </c>
      <c r="B17" s="220">
        <v>3942</v>
      </c>
      <c r="C17" s="268">
        <v>28</v>
      </c>
      <c r="D17" s="269" t="s">
        <v>41</v>
      </c>
      <c r="E17" s="269">
        <v>-17</v>
      </c>
      <c r="F17" s="220">
        <v>3953</v>
      </c>
    </row>
    <row r="18" spans="1:6" ht="12" thickBot="1" x14ac:dyDescent="0.25">
      <c r="A18" s="32" t="s">
        <v>88</v>
      </c>
      <c r="B18" s="221">
        <v>3942</v>
      </c>
      <c r="C18" s="270">
        <v>28</v>
      </c>
      <c r="D18" s="270" t="s">
        <v>41</v>
      </c>
      <c r="E18" s="271">
        <v>-17</v>
      </c>
      <c r="F18" s="221">
        <v>3953</v>
      </c>
    </row>
    <row r="19" spans="1:6" ht="12.75" thickTop="1" thickBot="1" x14ac:dyDescent="0.25"/>
    <row r="20" spans="1:6" ht="18.75" customHeight="1" x14ac:dyDescent="0.2">
      <c r="A20" s="46"/>
      <c r="B20" s="339" t="s">
        <v>254</v>
      </c>
      <c r="C20" s="339" t="s">
        <v>326</v>
      </c>
      <c r="D20" s="341" t="s">
        <v>214</v>
      </c>
      <c r="E20" s="341" t="s">
        <v>209</v>
      </c>
      <c r="F20" s="339" t="s">
        <v>335</v>
      </c>
    </row>
    <row r="21" spans="1:6" ht="15.75" customHeight="1" thickBot="1" x14ac:dyDescent="0.25">
      <c r="A21" s="48" t="s">
        <v>68</v>
      </c>
      <c r="B21" s="313"/>
      <c r="C21" s="313"/>
      <c r="D21" s="342"/>
      <c r="E21" s="342"/>
      <c r="F21" s="313"/>
    </row>
    <row r="22" spans="1:6" x14ac:dyDescent="0.2">
      <c r="A22" s="47" t="s">
        <v>85</v>
      </c>
      <c r="B22" s="219">
        <v>3395</v>
      </c>
      <c r="C22" s="266" t="s">
        <v>352</v>
      </c>
      <c r="D22" s="267" t="s">
        <v>41</v>
      </c>
      <c r="E22" s="267" t="s">
        <v>41</v>
      </c>
      <c r="F22" s="219">
        <v>3334</v>
      </c>
    </row>
    <row r="23" spans="1:6" ht="12" thickBot="1" x14ac:dyDescent="0.25">
      <c r="A23" s="47" t="s">
        <v>86</v>
      </c>
      <c r="B23" s="219">
        <v>648</v>
      </c>
      <c r="C23" s="266" t="s">
        <v>41</v>
      </c>
      <c r="D23" s="267" t="s">
        <v>41</v>
      </c>
      <c r="E23" s="267" t="s">
        <v>41</v>
      </c>
      <c r="F23" s="219">
        <v>648</v>
      </c>
    </row>
    <row r="24" spans="1:6" ht="12" thickBot="1" x14ac:dyDescent="0.25">
      <c r="A24" s="32" t="s">
        <v>87</v>
      </c>
      <c r="B24" s="220">
        <v>4043</v>
      </c>
      <c r="C24" s="268">
        <v>-61</v>
      </c>
      <c r="D24" s="269" t="s">
        <v>41</v>
      </c>
      <c r="E24" s="269" t="s">
        <v>41</v>
      </c>
      <c r="F24" s="220">
        <v>3982</v>
      </c>
    </row>
    <row r="25" spans="1:6" ht="12" thickBot="1" x14ac:dyDescent="0.25">
      <c r="A25" s="32" t="s">
        <v>88</v>
      </c>
      <c r="B25" s="221">
        <v>4043</v>
      </c>
      <c r="C25" s="270">
        <v>-61</v>
      </c>
      <c r="D25" s="270" t="s">
        <v>41</v>
      </c>
      <c r="E25" s="271" t="s">
        <v>41</v>
      </c>
      <c r="F25" s="221">
        <v>3982</v>
      </c>
    </row>
    <row r="26" spans="1:6" ht="12" thickTop="1" x14ac:dyDescent="0.2">
      <c r="A26" s="24" t="s">
        <v>239</v>
      </c>
    </row>
  </sheetData>
  <mergeCells count="12">
    <mergeCell ref="A5:F5"/>
    <mergeCell ref="A13:A14"/>
    <mergeCell ref="B20:B21"/>
    <mergeCell ref="B12:B14"/>
    <mergeCell ref="F20:F21"/>
    <mergeCell ref="D20:D21"/>
    <mergeCell ref="D12:D14"/>
    <mergeCell ref="F12:F14"/>
    <mergeCell ref="E20:E21"/>
    <mergeCell ref="E12:E14"/>
    <mergeCell ref="C12:C14"/>
    <mergeCell ref="C20:C21"/>
  </mergeCells>
  <pageMargins left="0.70866141732283472" right="0.70866141732283472" top="0.74803149606299213" bottom="0.74803149606299213" header="0.31496062992125984" footer="0.31496062992125984"/>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7"/>
  <sheetViews>
    <sheetView showGridLines="0" zoomScale="90" zoomScaleNormal="90" workbookViewId="0"/>
  </sheetViews>
  <sheetFormatPr baseColWidth="10" defaultColWidth="11.42578125" defaultRowHeight="11.25" x14ac:dyDescent="0.2"/>
  <cols>
    <col min="1" max="1" width="103.28515625" style="5" customWidth="1"/>
    <col min="2" max="16384" width="11.42578125" style="5"/>
  </cols>
  <sheetData>
    <row r="1" spans="1:1" ht="15.75" x14ac:dyDescent="0.2">
      <c r="A1" s="34" t="s">
        <v>210</v>
      </c>
    </row>
    <row r="2" spans="1:1" ht="12" x14ac:dyDescent="0.2">
      <c r="A2" s="33"/>
    </row>
    <row r="3" spans="1:1" ht="12.75" x14ac:dyDescent="0.2">
      <c r="A3" s="288" t="s">
        <v>389</v>
      </c>
    </row>
    <row r="4" spans="1:1" ht="25.5" x14ac:dyDescent="0.2">
      <c r="A4" s="289" t="s">
        <v>390</v>
      </c>
    </row>
    <row r="5" spans="1:1" ht="12.75" x14ac:dyDescent="0.2">
      <c r="A5" s="289"/>
    </row>
    <row r="6" spans="1:1" ht="12.75" x14ac:dyDescent="0.2">
      <c r="A6" s="288" t="s">
        <v>391</v>
      </c>
    </row>
    <row r="7" spans="1:1" ht="54" customHeight="1" x14ac:dyDescent="0.2">
      <c r="A7" s="289" t="s">
        <v>392</v>
      </c>
    </row>
  </sheetData>
  <pageMargins left="0.70866141732283472" right="0.70866141732283472" top="0.74803149606299213" bottom="0.7480314960629921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34" t="s">
        <v>211</v>
      </c>
    </row>
    <row r="2" spans="1:10" ht="12.75" x14ac:dyDescent="0.2">
      <c r="A2" s="42"/>
    </row>
    <row r="3" spans="1:10" ht="51" x14ac:dyDescent="0.2">
      <c r="A3" s="50" t="s">
        <v>232</v>
      </c>
      <c r="B3" s="51"/>
      <c r="C3" s="51"/>
      <c r="D3" s="51"/>
      <c r="E3" s="51"/>
      <c r="F3" s="51"/>
      <c r="G3" s="51"/>
      <c r="H3" s="51"/>
      <c r="I3" s="51"/>
      <c r="J3" s="51"/>
    </row>
    <row r="4" spans="1:10" ht="11.25" customHeight="1" x14ac:dyDescent="0.2">
      <c r="A4" s="42"/>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56"/>
  <sheetViews>
    <sheetView showGridLines="0" zoomScale="90" zoomScaleNormal="90" workbookViewId="0"/>
  </sheetViews>
  <sheetFormatPr baseColWidth="10" defaultColWidth="11.42578125" defaultRowHeight="11.25" x14ac:dyDescent="0.2"/>
  <cols>
    <col min="1" max="1" width="122" style="51" customWidth="1"/>
    <col min="2" max="16384" width="11.42578125" style="5"/>
  </cols>
  <sheetData>
    <row r="1" spans="1:1" ht="15.75" x14ac:dyDescent="0.2">
      <c r="A1" s="52" t="s">
        <v>212</v>
      </c>
    </row>
    <row r="2" spans="1:1" ht="12.75" x14ac:dyDescent="0.2">
      <c r="A2" s="53"/>
    </row>
    <row r="3" spans="1:1" ht="38.25" x14ac:dyDescent="0.2">
      <c r="A3" s="289" t="s">
        <v>395</v>
      </c>
    </row>
    <row r="19" ht="15" customHeight="1" x14ac:dyDescent="0.2"/>
    <row r="39" ht="32.25" customHeight="1" x14ac:dyDescent="0.2"/>
    <row r="56"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16"/>
  <sheetViews>
    <sheetView showGridLines="0" zoomScaleNormal="100" workbookViewId="0"/>
  </sheetViews>
  <sheetFormatPr baseColWidth="10" defaultColWidth="11.42578125" defaultRowHeight="11.25" x14ac:dyDescent="0.2"/>
  <cols>
    <col min="1" max="1" width="110.140625" style="51" customWidth="1"/>
    <col min="2" max="16384" width="11.42578125" style="5"/>
  </cols>
  <sheetData>
    <row r="1" spans="1:1" ht="15.75" x14ac:dyDescent="0.2">
      <c r="A1" s="52" t="s">
        <v>399</v>
      </c>
    </row>
    <row r="2" spans="1:1" ht="12.75" x14ac:dyDescent="0.2">
      <c r="A2" s="53"/>
    </row>
    <row r="3" spans="1:1" ht="12.75" x14ac:dyDescent="0.2">
      <c r="A3" s="297" t="s">
        <v>401</v>
      </c>
    </row>
    <row r="4" spans="1:1" ht="12.75" x14ac:dyDescent="0.2">
      <c r="A4" s="12" t="s">
        <v>396</v>
      </c>
    </row>
    <row r="5" spans="1:1" ht="12.75" x14ac:dyDescent="0.2">
      <c r="A5" s="290" t="s">
        <v>397</v>
      </c>
    </row>
    <row r="6" spans="1:1" ht="12.75" x14ac:dyDescent="0.2">
      <c r="A6" s="290" t="s">
        <v>398</v>
      </c>
    </row>
    <row r="7" spans="1:1" ht="38.25" x14ac:dyDescent="0.2">
      <c r="A7" s="291" t="s">
        <v>409</v>
      </c>
    </row>
    <row r="16" spans="1:1" ht="1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pXM6G4RmsUp/b7mQjMjr3oRMaUH1AFMIvStbXHnWbXk=</DigestValue>
    </Reference>
    <Reference Type="http://www.w3.org/2000/09/xmldsig#Object" URI="#idOfficeObject">
      <DigestMethod Algorithm="http://www.w3.org/2001/04/xmlenc#sha256"/>
      <DigestValue>kcz9T8L6iI4AJEVyQP0GWnjOvEvD6dxmleNM6VHDQeM=</DigestValue>
    </Reference>
    <Reference Type="http://uri.etsi.org/01903#SignedProperties" URI="#idSignedProperties">
      <Transforms>
        <Transform Algorithm="http://www.w3.org/TR/2001/REC-xml-c14n-20010315"/>
      </Transforms>
      <DigestMethod Algorithm="http://www.w3.org/2001/04/xmlenc#sha256"/>
      <DigestValue>VUCgC9pLN1Yr7b+CAE6OevPh37eql3nF4cYsMHc2X8Y=</DigestValue>
    </Reference>
  </SignedInfo>
  <SignatureValue>nkcu1Pdw3knp2MJpCCUSfx6BBr4coA4JomBPiR10f8NfJj9fvQOFZf+ewknM9whTwxHpW1bqt/X8
hZ2LgkAwIzjhLu5xCgyKQ9bjHnfIYUZ6nRVrMNCMsLTjY7lCw2g0dea1mSqHGy19Cpjypw6oSoyL
oSikatmDEa831xfWkrh+lOH6wQLv45qNKu7gjbDnkyqdtSPxKsZUut38zbHFC2IIybh1X6qCIh89
edW91P0O9nLb1T5yhbacCipd3evYwJbe8eaiJznD+gdcC41BU7jLvw8Y8Fu9z/cfJh0baWApFuzt
ZS0zBcSM7RZmXGmomdWSgaszkOg/ngU7M2Bxmw==</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TrOQ+K2EERJ5k7iZjlfT6YYUEzLwEC6WTQm3zM24714=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fly4FbOiYO6stNS5O8FfitT3JYdck4uWoBY9s3n4XSM=</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XiQxd4c9bAFAGDmHJ7KEEH52HNDAuK5FupKfvXVwC6M=</DigestValue>
      </Reference>
      <Reference URI="/xl/styles.xml?ContentType=application/vnd.openxmlformats-officedocument.spreadsheetml.styles+xml">
        <DigestMethod Algorithm="http://www.w3.org/2001/04/xmlenc#sha256"/>
        <DigestValue>w+2it3AKpMyfqYpQrfiHUbA3lUGiTQHWy0n7q+smakQ=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NyRMU9mLjwBkZauyBuYalkcjHwA90xzshDJCRFI/pBw=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I/CW/fILR4ewa/3h+xGANPuEQNhRyJqpA3GX0x7XKEw=</DigestValue>
      </Reference>
      <Reference URI="/xl/worksheets/sheet10.xml?ContentType=application/vnd.openxmlformats-officedocument.spreadsheetml.worksheet+xml">
        <DigestMethod Algorithm="http://www.w3.org/2001/04/xmlenc#sha256"/>
        <DigestValue>iHzCTcF1yzmxCaRTY6jUn1RIKAAKH2V8Xz9fbPbrN9g=</DigestValue>
      </Reference>
      <Reference URI="/xl/worksheets/sheet11.xml?ContentType=application/vnd.openxmlformats-officedocument.spreadsheetml.worksheet+xml">
        <DigestMethod Algorithm="http://www.w3.org/2001/04/xmlenc#sha256"/>
        <DigestValue>M7Tfc4USfoSTIuzfVmnUuRq6A+U5rK0askbxbNOzVHM=</DigestValue>
      </Reference>
      <Reference URI="/xl/worksheets/sheet12.xml?ContentType=application/vnd.openxmlformats-officedocument.spreadsheetml.worksheet+xml">
        <DigestMethod Algorithm="http://www.w3.org/2001/04/xmlenc#sha256"/>
        <DigestValue>duX62dgBFUkpD8oBNfzKrRjNohsZ1otkaV/WhaVi3XU=</DigestValue>
      </Reference>
      <Reference URI="/xl/worksheets/sheet13.xml?ContentType=application/vnd.openxmlformats-officedocument.spreadsheetml.worksheet+xml">
        <DigestMethod Algorithm="http://www.w3.org/2001/04/xmlenc#sha256"/>
        <DigestValue>2BcSNBB7ey+evhboOhwepqrJJedpoxpEZHRq1f5ZzPA=</DigestValue>
      </Reference>
      <Reference URI="/xl/worksheets/sheet2.xml?ContentType=application/vnd.openxmlformats-officedocument.spreadsheetml.worksheet+xml">
        <DigestMethod Algorithm="http://www.w3.org/2001/04/xmlenc#sha256"/>
        <DigestValue>lM4RawNTkDTqveE13zXUPc/0GES6aUCJRLwzXagZGgc=</DigestValue>
      </Reference>
      <Reference URI="/xl/worksheets/sheet3.xml?ContentType=application/vnd.openxmlformats-officedocument.spreadsheetml.worksheet+xml">
        <DigestMethod Algorithm="http://www.w3.org/2001/04/xmlenc#sha256"/>
        <DigestValue>qZf0uww3H9DdfOaftbIAKmL9lVyFzoXVs/IK6NyOUT8=</DigestValue>
      </Reference>
      <Reference URI="/xl/worksheets/sheet4.xml?ContentType=application/vnd.openxmlformats-officedocument.spreadsheetml.worksheet+xml">
        <DigestMethod Algorithm="http://www.w3.org/2001/04/xmlenc#sha256"/>
        <DigestValue>Cbr0Ruwj1G8jyOz5LKOJWwI3MsU0fzZ+pOoxOBnv5zM=</DigestValue>
      </Reference>
      <Reference URI="/xl/worksheets/sheet5.xml?ContentType=application/vnd.openxmlformats-officedocument.spreadsheetml.worksheet+xml">
        <DigestMethod Algorithm="http://www.w3.org/2001/04/xmlenc#sha256"/>
        <DigestValue>V9hEJZnOGOuEEsgHbENvQKVjdaPURu0l2QKyv6R/oPQ=</DigestValue>
      </Reference>
      <Reference URI="/xl/worksheets/sheet6.xml?ContentType=application/vnd.openxmlformats-officedocument.spreadsheetml.worksheet+xml">
        <DigestMethod Algorithm="http://www.w3.org/2001/04/xmlenc#sha256"/>
        <DigestValue>nRng8IJNDvqdf5OuW4tMVZhbzkCxktIAzi9zvIgSutE=</DigestValue>
      </Reference>
      <Reference URI="/xl/worksheets/sheet7.xml?ContentType=application/vnd.openxmlformats-officedocument.spreadsheetml.worksheet+xml">
        <DigestMethod Algorithm="http://www.w3.org/2001/04/xmlenc#sha256"/>
        <DigestValue>D9SSh/S5TC5Mo2lTXN8axHs59Wawet7xnCK2w8d14vI=</DigestValue>
      </Reference>
      <Reference URI="/xl/worksheets/sheet8.xml?ContentType=application/vnd.openxmlformats-officedocument.spreadsheetml.worksheet+xml">
        <DigestMethod Algorithm="http://www.w3.org/2001/04/xmlenc#sha256"/>
        <DigestValue>D/h7WyrPls4l+vKkG6N/DZRwCZNKOdGOa5vplBGCVD0=</DigestValue>
      </Reference>
      <Reference URI="/xl/worksheets/sheet9.xml?ContentType=application/vnd.openxmlformats-officedocument.spreadsheetml.worksheet+xml">
        <DigestMethod Algorithm="http://www.w3.org/2001/04/xmlenc#sha256"/>
        <DigestValue>yKCtYR3yUfGzNloyUZbA51Lxr/Dlm9qJK1lyliwm7pc=</DigestValue>
      </Reference>
    </Manifest>
    <SignatureProperties>
      <SignatureProperty Id="idSignatureTime" Target="#idPackageSignature">
        <mdssi:SignatureTime xmlns:mdssi="http://schemas.openxmlformats.org/package/2006/digital-signature">
          <mdssi:Format>YYYY-MM-DDThh:mm:ssTZD</mdssi:Format>
          <mdssi:Value>2023-11-08T20:42:06Z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2023-11-08T20:42:06Z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1t/GBmMY3RmGKuB26ArDET8ZPyY8ASoAWL6EYA8068P8PWqNEMOQMR+C0m2bJO78dp41eCwFbk2t
E84hQTqeXg==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LcFqUJH4+eeFJ8oJQhI6FZJgFLw7DLBWASmUZRvdihovJTThiJ42Pnlsst74KqgoWXlgzCvM2VO8
tLzdhS6vjA==</DigestValue>
    </Reference>
  </SignedInfo>
  <SignatureValue>Bm+299BrdglP0SBC6lLo0zzL83pWqEFdhCbE3GKvqa9chSfiXEVJYaRvP9pjHUYLaRS6mhapceMh
XEa5UcOxemZccdULoc1t0RBk2ZNQr+cnyFbyQigHQelUdh3VKzwIHnROFaDQZLrKLuIk0i7TTyKG
eN57C6ft6fJgeG5Eeqwc5dNRZAxbCQdyuL0qjAnN2wDjhq+AniLDBSH813BwOQpmaBRmUxwyVt5u
iGIwUvileULt0xnS8bOG6a0JgqpRRU4aryHiguyzrkXW+qlYCyftfm0FXZ/gdYmXVuA8waJXJGbc
W36p3UKWXikwWEdEQ/YJ2w8R2+d6jARieQidkQ==</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k4+QK1ANB54ylNCY3QeSIJhKqojQIgeHSgijjpsBFahyLAtl9qvevsIXuvT4tgcMcb17dYiaJOtRn+mM+MXMSw==</DigestValue>
      </Reference>
      <Reference URI="/xl/calcChain.xml?ContentType=application/vnd.openxmlformats-officedocument.spreadsheetml.calcChain+xml">
        <DigestMethod Algorithm="http://www.w3.org/2001/04/xmlenc#sha512"/>
        <DigestValue>TfsHk+afMVlWKRNo9MW19M25lAQj0Rghc8L3475h3Txy/wfMUz3sIbWGf44QLFOeGF9WwAL2/OpppFTVtFdDGA==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lozt8VuQNsHj4AKcmTBG/1COeLAGzu0CVb5iQr/gKs9beOuL9WIxTTsQ7MVXPZirhm4JxtpUSN+kn6DTrwTfLg==</DigestValue>
      </Reference>
      <Reference URI="/xl/media/image1.png?ContentType=image/png">
        <DigestMethod Algorithm="http://www.w3.org/2001/04/xmlenc#sha512"/>
        <DigestValue>Nk3bOZKb/QVKIwJ291rwmbMUDqJk84jDdIlYbq2cE1nH+Oe7AIJAoG+jYSxmkasbZWKL/yc7hmlQHlQrFh79Vg==</DigestValue>
      </Reference>
      <Reference URI="/xl/printerSettings/printerSettings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w1mWIoeoKn+wHU94CiBGNYc5vFFaBzcznLZ2WjWZIIFYjBVj+BVEP4tZsV/Aq4Apgeob7cFNdrnw9sYCTbaNrQ==</DigestValue>
      </Reference>
      <Reference URI="/xl/styles.xml?ContentType=application/vnd.openxmlformats-officedocument.spreadsheetml.styles+xml">
        <DigestMethod Algorithm="http://www.w3.org/2001/04/xmlenc#sha512"/>
        <DigestValue>Zb0AklaDS5MHbIpQCySHRA7Kau/ayQyPz1BIbHBb4Dopq5jsHYzHa/df9fapahKd58u7c4aIgWrpIxOu2DDD4g==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eOVRcZcm3DwnSVu7OVJJpMD7Xx171iTiM8aCOmqA9KnZvTR0evj3fqwxz+p4vGEZpAR/QlPkK9YXmAiU9nilqA==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//GHZ0gn0euvCvn8NoQN5S4zVpzq8pYIm0Q0XBrfJwZIT7hNlCrUA7Jc6RdPb5Uo0PprtxX7exKiQizmb180cw==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orZh3ir2EnJ3wLcojkLqGcZQW7WubSkCmK4NucPgR8FgY8/3qBXYESit1tSpjN9S4ym1Pkw2If6I37HJVx0snA==</DigestValue>
      </Reference>
      <Reference URI="/xl/worksheets/sheet10.xml?ContentType=application/vnd.openxmlformats-officedocument.spreadsheetml.worksheet+xml">
        <DigestMethod Algorithm="http://www.w3.org/2001/04/xmlenc#sha512"/>
        <DigestValue>jA85u0OJmFYoNxHw1CQPdsRhDlk4crgqpeHdaIDyWntBHD3Cl0ahbMNcl3QACFGEzCo8Qp3HHRth3kYLZAwDsQ==</DigestValue>
      </Reference>
      <Reference URI="/xl/worksheets/sheet11.xml?ContentType=application/vnd.openxmlformats-officedocument.spreadsheetml.worksheet+xml">
        <DigestMethod Algorithm="http://www.w3.org/2001/04/xmlenc#sha512"/>
        <DigestValue>fpAC5soWZNNysaKbe6SLJTW8MX531tymsNKxbA/XPw5NE5AEx4RpeseDg4NXoTuydO3iX69ITDfayiZUqqDtCQ==</DigestValue>
      </Reference>
      <Reference URI="/xl/worksheets/sheet12.xml?ContentType=application/vnd.openxmlformats-officedocument.spreadsheetml.worksheet+xml">
        <DigestMethod Algorithm="http://www.w3.org/2001/04/xmlenc#sha512"/>
        <DigestValue>D1QldlFJERR5QdiOpTfTtqMXZ1yaZo1ddZbNJoL80ngdf8I96h7HV0eQoEk2fkLH1OxNqE2+kRm8arXeJIhC9w==</DigestValue>
      </Reference>
      <Reference URI="/xl/worksheets/sheet13.xml?ContentType=application/vnd.openxmlformats-officedocument.spreadsheetml.worksheet+xml">
        <DigestMethod Algorithm="http://www.w3.org/2001/04/xmlenc#sha512"/>
        <DigestValue>BbR0qFWKdZP+/VTRWqrmAIfMDsKCZ1Pi1wTLDWOOtVTCEppG5fRvge0tnF+coKOBxd1rjGA+6husdoGa8hEStg==</DigestValue>
      </Reference>
      <Reference URI="/xl/worksheets/sheet2.xml?ContentType=application/vnd.openxmlformats-officedocument.spreadsheetml.worksheet+xml">
        <DigestMethod Algorithm="http://www.w3.org/2001/04/xmlenc#sha512"/>
        <DigestValue>yIeYB48xE3DqFcd4JBGpnr9yGe/DevDO7WHe0sD3u5iUJcjMok7Y+BuhvzRKknnJZtAGKRQ/xJFgCLuvmCDqyA==</DigestValue>
      </Reference>
      <Reference URI="/xl/worksheets/sheet3.xml?ContentType=application/vnd.openxmlformats-officedocument.spreadsheetml.worksheet+xml">
        <DigestMethod Algorithm="http://www.w3.org/2001/04/xmlenc#sha512"/>
        <DigestValue>1Y3wSAlaKWnZr2q9z7hj6Q6x+BVJ/hTe3fQSGZUdNHrXv0Nhh4Q8rFtY0YFzphdBzXRJ8L8w0o2wFkQ8em/g0g==</DigestValue>
      </Reference>
      <Reference URI="/xl/worksheets/sheet4.xml?ContentType=application/vnd.openxmlformats-officedocument.spreadsheetml.worksheet+xml">
        <DigestMethod Algorithm="http://www.w3.org/2001/04/xmlenc#sha512"/>
        <DigestValue>5havNilYzhtnGSetw2TIsRAA4/kuIvOa/FtseJjg3solkVgdS4Jar5ruWbyJSxxg1Ij6ZtGC6aTBj+PbSDc6kA==</DigestValue>
      </Reference>
      <Reference URI="/xl/worksheets/sheet5.xml?ContentType=application/vnd.openxmlformats-officedocument.spreadsheetml.worksheet+xml">
        <DigestMethod Algorithm="http://www.w3.org/2001/04/xmlenc#sha512"/>
        <DigestValue>pIa3msPNLLGvQhIpOg1JNQQu/Q3gdATsARURnw3pV/DVSNqxuVxXC5+OR79VRPu5QXk4O1aOUzAptDKLNQXY7Q==</DigestValue>
      </Reference>
      <Reference URI="/xl/worksheets/sheet6.xml?ContentType=application/vnd.openxmlformats-officedocument.spreadsheetml.worksheet+xml">
        <DigestMethod Algorithm="http://www.w3.org/2001/04/xmlenc#sha512"/>
        <DigestValue>FCPyaw2mZBX8YIZgMgk638T73yqAoZma0sWF0fPBgbv9OLiUTLtxtEEIiuXJu3xsLh3/zn6HPYhlKwrXC5Y+fg==</DigestValue>
      </Reference>
      <Reference URI="/xl/worksheets/sheet7.xml?ContentType=application/vnd.openxmlformats-officedocument.spreadsheetml.worksheet+xml">
        <DigestMethod Algorithm="http://www.w3.org/2001/04/xmlenc#sha512"/>
        <DigestValue>eNGcuCIO+7KIHjZlU9JneRQKBKjt/+EUUWiq0dh0A0SYUZdaIWU+7/AiYQUC3JiVuBTDaZRKKKo3NEuhYY4GEw==</DigestValue>
      </Reference>
      <Reference URI="/xl/worksheets/sheet8.xml?ContentType=application/vnd.openxmlformats-officedocument.spreadsheetml.worksheet+xml">
        <DigestMethod Algorithm="http://www.w3.org/2001/04/xmlenc#sha512"/>
        <DigestValue>1VPZgEhm3qAWSBJIR8TRpdrnHvMYfJ7cbhimpdieAF7dg6bP1kkqU2gWKJJ21TF/nkV/CjE/1mfb8ogpG9AIqw==</DigestValue>
      </Reference>
      <Reference URI="/xl/worksheets/sheet9.xml?ContentType=application/vnd.openxmlformats-officedocument.spreadsheetml.worksheet+xml">
        <DigestMethod Algorithm="http://www.w3.org/2001/04/xmlenc#sha512"/>
        <DigestValue>BKfOBWmLcD6u0qcV8wZSC0SJZcFaGepwiDBnlNUG2tBEieNsAsKexjcHyx6jsfwewEUOOpIV8nLzQF+4FXfBjg==</DigestValue>
      </Reference>
    </Manifest>
    <SignatureProperties>
      <SignatureProperty Id="idSignatureTime" Target="#idPackageSignature">
        <mdssi:SignatureTime xmlns:mdssi="http://schemas.openxmlformats.org/package/2006/digital-signature">
          <mdssi:Format>YYYY-MM-DDThh:mm:ssTZD</mdssi:Format>
          <mdssi:Value>2023-11-10T13:39:15Z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2023-11-10T13:39:15Z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HNMJUM77M7ff5IOK4+M9vv3jSVSDlq+AWHV4EdVLcQ8=</DigestValue>
    </Reference>
    <Reference Type="http://www.w3.org/2000/09/xmldsig#Object" URI="#idOfficeObject">
      <DigestMethod Algorithm="http://www.w3.org/2001/04/xmlenc#sha256"/>
      <DigestValue>d5ZSZ9MxD2kE2ogxvtmgQggiOnobW0Z/hLzVeuSEYpM=</DigestValue>
    </Reference>
    <Reference Type="http://uri.etsi.org/01903#SignedProperties" URI="#idSignedProperties">
      <Transforms>
        <Transform Algorithm="http://www.w3.org/TR/2001/REC-xml-c14n-20010315"/>
      </Transforms>
      <DigestMethod Algorithm="http://www.w3.org/2001/04/xmlenc#sha256"/>
      <DigestValue>slJmqiF6H2YNoCe+CgTTxeR7SNea5eBoc2W7YwooX44=</DigestValue>
    </Reference>
  </SignedInfo>
  <SignatureValue>Jnk8WraYIKtts858gV7+kX4nBqmRDfly46s1uU2DGO/YeCyRyCNZX7I0FzWEnwFygJrQ2BdWIcwT
wblqRWO+fRODDnTsAgPrwRTD4G8jgh7hHajCdlJM+YZce8TmVpuWf+VHYoZ4gS7r4vRv9cNTq/Mf
lQWXyj6yMP5hJf2kQzFe6Hv6JlBMn5T7qahhH+/S6CYWbbymv82ahPc0uEOx/nV5nfwgQl1HtxMq
rWMcftX2NAo1baRbfwciW17We9MlNSzlRV7MLdY0+I07yEUV6vMVeb+lllwzNtgz/Q5j3Adkdzfy
f68cv2t/84/cAQfQ83Hjg0V5I1/6ESK5Ff+6cw==</SignatureValue>
  <KeyInfo>
    <X509Data>
      <X509Certificate>MIID8jCCAtqgAwIBAgIQxzA8l7LphItJtu3jbaoByjANBgkqhkiG9w0BAQsFADB4MXYwEQYKCZImiZPyLGQBGRYDbmV0MBUGCgmSJomT8ixkARkWB3dpbmRvd3MwHQYDVQQDExZNUy1Pcmdhbml6YXRpb24tQWNjZXNzMCsGA1UECxMkODJkYmFjYTQtM2U4MS00NmNhLTljNzMtMDk1MGMxZWFjYTk3MB4XDTIyMTIxMzE1NTYwNloXDTMyMTIxMzE2MjYwNlowLzEtMCsGA1UEAxMkNWY0YTkzN2YtZDk2My00YjIxLTkxM2QtZGYzY2I2ZGY2NDMzMIIBIjANBgkqhkiG9w0BAQEFAAOCAQ8AMIIBCgKCAQEAzjZN/Jes8YM5ABlOI1RmDpw0Dz1MY3b2Kqk8NGCRaW7dSL1L1vkUI2ZFs6RLbPOBuPWpQVR5jmMA4kJoPiAt3zS0cYc2lcBTHBvrejaNjvgJ28S3S50Paf3I+xDTQG3o6Em0FXcdEhjDBU49nWODjQLEIpvJM1mmTZkxOPSqn8W17S0kWAi+XdtXu242zU2E0orNy5HBZ1k2Bkiu7xzTwkEeVdIpufKBnAt5cMD6MWakT63SPKwHgGKj61QHRUc/t+vUa/x3grRpgubFHvzAnlEamKvXs+cbyyRZylnEh8+f0uBjnTnAv3e49tYlZFOGR0UpswaRLCmtf38P6uyVfQIDAQABo4HAMIG9MAwGA1UdEwEB/wQCMAAwFgYDVR0lAQH/BAwwCgYIKwYBBQUHAwIwIgYLKoZIhvcUAQWCHAIEEwSBEH+TSl9j2SFLkT3fPLbfZDMwIgYLKoZIhvcUAQWCHAMEEwSBEPqkCtT7gxdJvBLS9xcmgOcwIgYLKoZIhvcUAQWCHAUEEwSBENf4eVowhzlBrcNQ9V6B5okwFAYLKoZIhvcUAQWCHAgEBQSBAlNBMBMGCyqGSIb3FAEFghwHBAQEgQEwMA0GCSqGSIb3DQEBCwUAA4IBAQAYfE9D+TdfrKhUjal0mt3kPY07WBUcdtg8uK42ETlbepkE/V6tPZqGuS6etW9LSkv3BMq6pSiGaxvYB3f7U6/pzXsprYcYqxP3g5w2Ig6oMC+WO6jW+HaqpyN0b/obAmbR0cYNNyvdfeG5rJgAI1OveeqgXqhLaoauyTth4VL7T8EjrUm1pq+0wdjletwFKD5B7E6rjg/rkkS+1YjCmibAAIg4yG3PKdoAzdaIm4FmpbnbM3csGCKQfZwWtJVZxxdYQe1qy2aAoA5FT5HIYtB6RoVadt8wTv714dwTm42oGfZS2Kx7aNaG38RpedRd5lW+mNH9RnFmPZerYQVY405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TrOQ+K2EERJ5k7iZjlfT6YYUEzLwEC6WTQm3zM24714=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fly4FbOiYO6stNS5O8FfitT3JYdck4uWoBY9s3n4XSM=</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XiQxd4c9bAFAGDmHJ7KEEH52HNDAuK5FupKfvXVwC6M=</DigestValue>
      </Reference>
      <Reference URI="/xl/styles.xml?ContentType=application/vnd.openxmlformats-officedocument.spreadsheetml.styles+xml">
        <DigestMethod Algorithm="http://www.w3.org/2001/04/xmlenc#sha256"/>
        <DigestValue>w+2it3AKpMyfqYpQrfiHUbA3lUGiTQHWy0n7q+smakQ=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NyRMU9mLjwBkZauyBuYalkcjHwA90xzshDJCRFI/pBw=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I/CW/fILR4ewa/3h+xGANPuEQNhRyJqpA3GX0x7XKEw=</DigestValue>
      </Reference>
      <Reference URI="/xl/worksheets/sheet10.xml?ContentType=application/vnd.openxmlformats-officedocument.spreadsheetml.worksheet+xml">
        <DigestMethod Algorithm="http://www.w3.org/2001/04/xmlenc#sha256"/>
        <DigestValue>iHzCTcF1yzmxCaRTY6jUn1RIKAAKH2V8Xz9fbPbrN9g=</DigestValue>
      </Reference>
      <Reference URI="/xl/worksheets/sheet11.xml?ContentType=application/vnd.openxmlformats-officedocument.spreadsheetml.worksheet+xml">
        <DigestMethod Algorithm="http://www.w3.org/2001/04/xmlenc#sha256"/>
        <DigestValue>M7Tfc4USfoSTIuzfVmnUuRq6A+U5rK0askbxbNOzVHM=</DigestValue>
      </Reference>
      <Reference URI="/xl/worksheets/sheet12.xml?ContentType=application/vnd.openxmlformats-officedocument.spreadsheetml.worksheet+xml">
        <DigestMethod Algorithm="http://www.w3.org/2001/04/xmlenc#sha256"/>
        <DigestValue>duX62dgBFUkpD8oBNfzKrRjNohsZ1otkaV/WhaVi3XU=</DigestValue>
      </Reference>
      <Reference URI="/xl/worksheets/sheet13.xml?ContentType=application/vnd.openxmlformats-officedocument.spreadsheetml.worksheet+xml">
        <DigestMethod Algorithm="http://www.w3.org/2001/04/xmlenc#sha256"/>
        <DigestValue>2BcSNBB7ey+evhboOhwepqrJJedpoxpEZHRq1f5ZzPA=</DigestValue>
      </Reference>
      <Reference URI="/xl/worksheets/sheet2.xml?ContentType=application/vnd.openxmlformats-officedocument.spreadsheetml.worksheet+xml">
        <DigestMethod Algorithm="http://www.w3.org/2001/04/xmlenc#sha256"/>
        <DigestValue>lM4RawNTkDTqveE13zXUPc/0GES6aUCJRLwzXagZGgc=</DigestValue>
      </Reference>
      <Reference URI="/xl/worksheets/sheet3.xml?ContentType=application/vnd.openxmlformats-officedocument.spreadsheetml.worksheet+xml">
        <DigestMethod Algorithm="http://www.w3.org/2001/04/xmlenc#sha256"/>
        <DigestValue>qZf0uww3H9DdfOaftbIAKmL9lVyFzoXVs/IK6NyOUT8=</DigestValue>
      </Reference>
      <Reference URI="/xl/worksheets/sheet4.xml?ContentType=application/vnd.openxmlformats-officedocument.spreadsheetml.worksheet+xml">
        <DigestMethod Algorithm="http://www.w3.org/2001/04/xmlenc#sha256"/>
        <DigestValue>Cbr0Ruwj1G8jyOz5LKOJWwI3MsU0fzZ+pOoxOBnv5zM=</DigestValue>
      </Reference>
      <Reference URI="/xl/worksheets/sheet5.xml?ContentType=application/vnd.openxmlformats-officedocument.spreadsheetml.worksheet+xml">
        <DigestMethod Algorithm="http://www.w3.org/2001/04/xmlenc#sha256"/>
        <DigestValue>V9hEJZnOGOuEEsgHbENvQKVjdaPURu0l2QKyv6R/oPQ=</DigestValue>
      </Reference>
      <Reference URI="/xl/worksheets/sheet6.xml?ContentType=application/vnd.openxmlformats-officedocument.spreadsheetml.worksheet+xml">
        <DigestMethod Algorithm="http://www.w3.org/2001/04/xmlenc#sha256"/>
        <DigestValue>nRng8IJNDvqdf5OuW4tMVZhbzkCxktIAzi9zvIgSutE=</DigestValue>
      </Reference>
      <Reference URI="/xl/worksheets/sheet7.xml?ContentType=application/vnd.openxmlformats-officedocument.spreadsheetml.worksheet+xml">
        <DigestMethod Algorithm="http://www.w3.org/2001/04/xmlenc#sha256"/>
        <DigestValue>D9SSh/S5TC5Mo2lTXN8axHs59Wawet7xnCK2w8d14vI=</DigestValue>
      </Reference>
      <Reference URI="/xl/worksheets/sheet8.xml?ContentType=application/vnd.openxmlformats-officedocument.spreadsheetml.worksheet+xml">
        <DigestMethod Algorithm="http://www.w3.org/2001/04/xmlenc#sha256"/>
        <DigestValue>D/h7WyrPls4l+vKkG6N/DZRwCZNKOdGOa5vplBGCVD0=</DigestValue>
      </Reference>
      <Reference URI="/xl/worksheets/sheet9.xml?ContentType=application/vnd.openxmlformats-officedocument.spreadsheetml.worksheet+xml">
        <DigestMethod Algorithm="http://www.w3.org/2001/04/xmlenc#sha256"/>
        <DigestValue>yKCtYR3yUfGzNloyUZbA51Lxr/Dlm9qJK1lyliwm7pc=</DigestValue>
      </Reference>
    </Manifest>
    <SignatureProperties>
      <SignatureProperty Id="idSignatureTime" Target="#idPackageSignature">
        <mdssi:SignatureTime xmlns:mdssi="http://schemas.openxmlformats.org/package/2006/digital-signature">
          <mdssi:Format>YYYY-MM-DDThh:mm:ssTZD</mdssi:Format>
          <mdssi:Value>2023-11-14T19:34:33Z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2023-11-14T19:34:33Z</xd:SigningTime>
          <xd:SigningCertificate>
            <xd:Cert>
              <xd:CertDigest>
                <DigestMethod Algorithm="http://www.w3.org/2001/04/xmlenc#sha256"/>
                <DigestValue>mtYNIdb6cdLxkHoynZL+Vgi0menkAWVzuqtnp/RP1kE=</DigestValue>
              </xd:CertDigest>
              <xd:IssuerSerial>
                <X509IssuerName>DC=net + DC=windows + CN=MS-Organization-Access + OU=82dbaca4-3e81-46ca-9c73-0950c1eaca97</X509IssuerName>
                <X509SerialNumber>264766830373807326574121972520901542346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Director Financiero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Maria De Los Angeles Garcia</cp:lastModifiedBy>
  <cp:lastPrinted>2019-05-10T20:58:12Z</cp:lastPrinted>
  <dcterms:created xsi:type="dcterms:W3CDTF">2019-02-05T15:17:23Z</dcterms:created>
  <dcterms:modified xsi:type="dcterms:W3CDTF">2023-11-07T20:58:44Z</dcterms:modified>
</cp:coreProperties>
</file>